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Q:\1 morasko poznań 24-184 2026\24-184 załączniki do SWZ\24-184 załączniki do SWZ\"/>
    </mc:Choice>
  </mc:AlternateContent>
  <xr:revisionPtr revIDLastSave="0" documentId="13_ncr:1_{67BFAB5D-6210-41A2-B2C2-11021900EF79}" xr6:coauthVersionLast="47" xr6:coauthVersionMax="47" xr10:uidLastSave="{00000000-0000-0000-0000-000000000000}"/>
  <bookViews>
    <workbookView xWindow="-108" yWindow="-108" windowWidth="23256" windowHeight="13896" activeTab="2" xr2:uid="{E5AD64F1-9B14-4E72-961A-30D7AC20390D}"/>
  </bookViews>
  <sheets>
    <sheet name="Preambuła" sheetId="4" r:id="rId1"/>
    <sheet name="Tabela zbiorcza" sheetId="3" r:id="rId2"/>
    <sheet name="Przedmiar scalony kanalizacja" sheetId="2" r:id="rId3"/>
    <sheet name="Przedmiar scalony wodociąg " sheetId="5" r:id="rId4"/>
  </sheets>
  <definedNames>
    <definedName name="_xlnm.Print_Area" localSheetId="1">'Tabela zbiorcza'!$A$1:$C$15</definedName>
    <definedName name="_xlnm.Print_Titles" localSheetId="2">'Przedmiar scalony kanalizacja'!#REF!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5" l="1"/>
  <c r="G71" i="5" s="1"/>
  <c r="G65" i="5"/>
  <c r="G64" i="5"/>
  <c r="G67" i="5" s="1"/>
  <c r="G59" i="5"/>
  <c r="G61" i="5" s="1"/>
  <c r="G55" i="5"/>
  <c r="G54" i="5"/>
  <c r="G57" i="5" s="1"/>
  <c r="G50" i="5"/>
  <c r="G49" i="5"/>
  <c r="G52" i="5" s="1"/>
  <c r="G48" i="5"/>
  <c r="G47" i="5"/>
  <c r="G41" i="5"/>
  <c r="G40" i="5"/>
  <c r="G39" i="5"/>
  <c r="G38" i="5"/>
  <c r="G44" i="5" s="1"/>
  <c r="G35" i="5"/>
  <c r="G33" i="5"/>
  <c r="G31" i="5"/>
  <c r="G29" i="5"/>
  <c r="G28" i="5"/>
  <c r="G25" i="5"/>
  <c r="G24" i="5"/>
  <c r="G23" i="5"/>
  <c r="G26" i="5" s="1"/>
  <c r="G22" i="5"/>
  <c r="G21" i="5"/>
  <c r="G20" i="5"/>
  <c r="G17" i="5"/>
  <c r="G16" i="5"/>
  <c r="G18" i="5" s="1"/>
  <c r="G13" i="5"/>
  <c r="G12" i="5"/>
  <c r="G11" i="5"/>
  <c r="G10" i="5"/>
  <c r="G9" i="5"/>
  <c r="G8" i="5"/>
  <c r="G14" i="5" s="1"/>
  <c r="G75" i="2"/>
  <c r="G77" i="2" s="1"/>
  <c r="G71" i="2"/>
  <c r="G70" i="2"/>
  <c r="G73" i="2" s="1"/>
  <c r="G65" i="2"/>
  <c r="G67" i="2" s="1"/>
  <c r="G61" i="2"/>
  <c r="G63" i="2" s="1"/>
  <c r="G57" i="2"/>
  <c r="G56" i="2"/>
  <c r="G55" i="2"/>
  <c r="G59" i="2" s="1"/>
  <c r="G54" i="2"/>
  <c r="G49" i="2"/>
  <c r="G48" i="2"/>
  <c r="G47" i="2"/>
  <c r="G46" i="2"/>
  <c r="G51" i="2" s="1"/>
  <c r="G42" i="2"/>
  <c r="G43" i="2" s="1"/>
  <c r="G41" i="2"/>
  <c r="G39" i="2"/>
  <c r="G37" i="2"/>
  <c r="G36" i="2"/>
  <c r="G33" i="2"/>
  <c r="G32" i="2"/>
  <c r="G31" i="2"/>
  <c r="G34" i="2" s="1"/>
  <c r="G30" i="2"/>
  <c r="G29" i="2"/>
  <c r="G28" i="2"/>
  <c r="G24" i="2"/>
  <c r="G23" i="2"/>
  <c r="G20" i="2"/>
  <c r="G19" i="2"/>
  <c r="G18" i="2"/>
  <c r="G15" i="2"/>
  <c r="G14" i="2"/>
  <c r="G13" i="2"/>
  <c r="G12" i="2"/>
  <c r="G11" i="2"/>
  <c r="G10" i="2"/>
  <c r="G26" i="2" s="1"/>
  <c r="C32" i="3"/>
  <c r="C34" i="3" s="1"/>
  <c r="C9" i="3"/>
  <c r="C11" i="3" s="1"/>
  <c r="G72" i="5" l="1"/>
  <c r="G78" i="2"/>
  <c r="C35" i="3"/>
  <c r="C36" i="3" s="1"/>
  <c r="C12" i="3"/>
  <c r="C13" i="3" s="1"/>
  <c r="G74" i="5" l="1"/>
  <c r="G73" i="5"/>
  <c r="G79" i="2"/>
  <c r="G8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Szaj-Jedraszczyk</author>
  </authors>
  <commentList>
    <comment ref="A4" authorId="0" shapeId="0" xr:uid="{E46520FD-628B-4887-95DB-21A82807D0A6}">
      <text>
        <r>
          <rPr>
            <b/>
            <sz val="9"/>
            <color indexed="81"/>
            <rFont val="Tahoma"/>
            <family val="2"/>
            <charset val="238"/>
          </rPr>
          <t>Olga Szaj-Jedraszczyk:</t>
        </r>
        <r>
          <rPr>
            <sz val="9"/>
            <color indexed="81"/>
            <rFont val="Tahoma"/>
            <family val="2"/>
            <charset val="238"/>
          </rPr>
          <t xml:space="preserve">
W przedmiarze Zamawiający podał przykładowe pozycje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Szaj-Jedraszczyk</author>
  </authors>
  <commentList>
    <comment ref="A4" authorId="0" shapeId="0" xr:uid="{B624A8D2-F065-4278-82D7-9A10A25D29C0}">
      <text>
        <r>
          <rPr>
            <b/>
            <sz val="9"/>
            <color indexed="81"/>
            <rFont val="Tahoma"/>
            <family val="2"/>
            <charset val="238"/>
          </rPr>
          <t>Olga Szaj-Jedraszczyk:</t>
        </r>
        <r>
          <rPr>
            <sz val="9"/>
            <color indexed="81"/>
            <rFont val="Tahoma"/>
            <family val="2"/>
            <charset val="238"/>
          </rPr>
          <t xml:space="preserve">
W przedmiarze Zamawiający podał przykładowe pozycje</t>
        </r>
      </text>
    </comment>
  </commentList>
</comments>
</file>

<file path=xl/sharedStrings.xml><?xml version="1.0" encoding="utf-8"?>
<sst xmlns="http://schemas.openxmlformats.org/spreadsheetml/2006/main" count="506" uniqueCount="197">
  <si>
    <t xml:space="preserve">Wstęp </t>
  </si>
  <si>
    <t xml:space="preserve">Przyjmuje się, że Wykonawca dokładnie zapoznał się ze szczegółowym opisem i zakresem Robót, jakie mają zostać wykonane w ramach Umowy oraz sposobem ich wykonania. </t>
  </si>
  <si>
    <t>Przy dokonywaniu wyceny poszczególnych pozycji w SPR należy opierać się na zapisach Dokumentacji Projektowej (DP) oraz Specyfikacji Technicznych Wykonania i Odbioru Robót Budowlanych (STWiORB).</t>
  </si>
  <si>
    <t>Pozycje w SPR są zagregowane i opisują Roboty objęte Umową w sposób skrócony. Opis pozycji w SPR nie powiela pełnego opisu robót i metod wykonania podanych w DP oraz STWiORB. Uważa się jednak, że poszczególne pozycje SPR obejmują wszystkie czynności konieczne do całkowitego i poprawnego wykonania przedmiotowych Robót zgodnie ze sztuką budowlaną i obowiązującymi przepisami czy jest to detalicznie wymienione w SWZ czy też nie.</t>
  </si>
  <si>
    <t>Stawka lub cena jednostkowa zaproponowana przez Wykonawcę za daną pozycję w wycenionym SPR obejmuje wszelkie niezbędne do wykonania danych Robót prace, sprzęt, opracowania, wymagane uzgodnienia i pozwolenia.</t>
  </si>
  <si>
    <t xml:space="preserve">Stawka lub cena jednostkowa zaproponowana przez Wykonawcę za daną pozycję w wycenionym SPR jest ostateczna i wyklucza możliwość żądania dodatkowej zapłaty za wykonane Roboty objęte tą pozycją przedmiarową. </t>
  </si>
  <si>
    <t>1. Pomiary ilości</t>
  </si>
  <si>
    <t>Ilości podane dla poszczególnych pozycji w niniejszym SPR są wielkościami szacunkowymi, określonymi na podstawie DP i zostały podane w celu stworzenia wspólnej podstawy dla ofert.</t>
  </si>
  <si>
    <t>Podstawą płatności będzie faktyczna ilość wykonanych Robót, tak jak zostaną one obmierzone przez Wykonawcę i poświadczone przez Inżyniera / Zamawiającego oraz wycenione po stawkach i cenach jednostkowych podanych w wycenionym SPR.</t>
  </si>
  <si>
    <t>Przy obmierzaniu wykonanych Robót nie będą uwzględniane żadne straty materiałów w czasie ich transportu, składowania i wbudowania.</t>
  </si>
  <si>
    <t>Jeżeli w STWiORB lub w SPR w sposób szczegółowy nie postanowiono inaczej, należy dokonywać wyłącznie obmiaru Robót stałych. Roboty winny być mierzone zgodnie z zasadami określonymi w STWiORB.</t>
  </si>
  <si>
    <t>Każda pozycja SPR będzie płacona po tym, jak prace objęte tą pozycją zostaną wykonane i poświadczone przez Inżyniera / Zamawiającego.</t>
  </si>
  <si>
    <t xml:space="preserve">Scalony przedmiar robót kanalizacja sanitarna </t>
  </si>
  <si>
    <t>Nr 
pozycji</t>
  </si>
  <si>
    <t>Wyszczególnienie</t>
  </si>
  <si>
    <t xml:space="preserve">Wartość [zł] </t>
  </si>
  <si>
    <t>1.</t>
  </si>
  <si>
    <t>ULICA  ………... S…...-S…..</t>
  </si>
  <si>
    <t>2.</t>
  </si>
  <si>
    <t>ULICA …………. S…..-S…….</t>
  </si>
  <si>
    <t>3.</t>
  </si>
  <si>
    <t>WYCINKA, NASADZENIA I PIELĘGNACJA ZIELIENI</t>
  </si>
  <si>
    <t>..</t>
  </si>
  <si>
    <t>….</t>
  </si>
  <si>
    <t>Razem (1÷...)</t>
  </si>
  <si>
    <t>Cena Ofertowa z wyłączeniem podatku VAT</t>
  </si>
  <si>
    <t>Podatek VAT (…..%)</t>
  </si>
  <si>
    <t>Cena Ofertowa z VAT</t>
  </si>
  <si>
    <t>*) Wartość należy podać z dokładnością do dwóch miejsc po przecinku</t>
  </si>
  <si>
    <t>!</t>
  </si>
  <si>
    <t>Lp.</t>
  </si>
  <si>
    <t>ST</t>
  </si>
  <si>
    <t>Opis</t>
  </si>
  <si>
    <t>Jednostka
miary</t>
  </si>
  <si>
    <t>Ilość</t>
  </si>
  <si>
    <t>Cena jedn. 
[zł]</t>
  </si>
  <si>
    <t xml:space="preserve">Wartość 
[zł] </t>
  </si>
  <si>
    <t>KANALIZACJA SANITARNA</t>
  </si>
  <si>
    <t>I</t>
  </si>
  <si>
    <t xml:space="preserve"> SIECI KANALIZACYJNE</t>
  </si>
  <si>
    <t>1.1.</t>
  </si>
  <si>
    <t>Ulica   XXXX    od S …..  do S……</t>
  </si>
  <si>
    <t>ST-….</t>
  </si>
  <si>
    <t>m</t>
  </si>
  <si>
    <t>-</t>
  </si>
  <si>
    <t>…</t>
  </si>
  <si>
    <t>RAZEM</t>
  </si>
  <si>
    <t>1.2.</t>
  </si>
  <si>
    <t>Dostawa i montaż zbiornika pompowni</t>
  </si>
  <si>
    <t>kpl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</si>
  <si>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</si>
  <si>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 xml:space="preserve">Odtworzenie nawierzchni składającej się z warstwy: podbudowa zasadnicza o gr. …. cm - warstwa wiążąca </t>
  </si>
  <si>
    <t>Odtworzenie nawierzchni składającej się z warstwy: podbudowa o gr. ... cm - warstwa podbudowy zasadniczej</t>
  </si>
  <si>
    <t>Odtworzenie nawierzchni składającej się z warstwy podbudowy pomocniczej o gr…. cm</t>
  </si>
  <si>
    <t>Odtworzenie nawierzchni składającej się z warstwy: kostka brukowa betonowa o gr. ….. cm</t>
  </si>
  <si>
    <t>2.1.</t>
  </si>
  <si>
    <t>2.3</t>
  </si>
  <si>
    <t>Odtworzenie nawierzchni składającej się z warstwy ….</t>
  </si>
  <si>
    <t>II.</t>
  </si>
  <si>
    <t xml:space="preserve"> PRZYŁĄCZA KANALIZACYJNE</t>
  </si>
  <si>
    <t>3.1.</t>
  </si>
  <si>
    <t>3.2</t>
  </si>
  <si>
    <t>Odtworzenia nawierzchni dla przyłączy kanalizacyjnych w ulicy XXXX</t>
  </si>
  <si>
    <t>4.1.</t>
  </si>
  <si>
    <r>
      <t xml:space="preserve">Przyłącze kanalizacji sanitarnej ozn. </t>
    </r>
    <r>
      <rPr>
        <b/>
        <sz val="10"/>
        <rFont val="Calibri"/>
        <family val="2"/>
        <charset val="238"/>
        <scheme val="minor"/>
      </rPr>
      <t>….</t>
    </r>
  </si>
  <si>
    <t>4.2.</t>
  </si>
  <si>
    <t>Odtworzenie…</t>
  </si>
  <si>
    <t>WODOCIĄGI</t>
  </si>
  <si>
    <t>SIECI WODOCIĄGOWE</t>
  </si>
  <si>
    <t>Ulica   XXXX    od W …..  do W……</t>
  </si>
  <si>
    <r>
      <t>Otworzenia nawierzchni dla sieci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wodociągowej w ulicy YYYY</t>
    </r>
  </si>
  <si>
    <t xml:space="preserve"> PRZYŁĄCZA WODOCIĄGOWE</t>
  </si>
  <si>
    <t>Ulica XXXX</t>
  </si>
  <si>
    <t>Odtworzenia nawierzchni dla przyłączy wodociągowych w ulicy XXXX</t>
  </si>
  <si>
    <t>INNE</t>
  </si>
  <si>
    <t>Wycinka drzew - zgodnie z Dokumentacją projektową</t>
  </si>
  <si>
    <t>szt.</t>
  </si>
  <si>
    <t>Wycinka krzewów - zgodnie z Dokumentacją projektową</t>
  </si>
  <si>
    <t>m2</t>
  </si>
  <si>
    <t>2. Jednostki miary</t>
  </si>
  <si>
    <t>Skróty w SPR należy rozumieć następująco:</t>
  </si>
  <si>
    <t xml:space="preserve">m - 	metr </t>
  </si>
  <si>
    <t xml:space="preserve">m2 - 	metr kwadratowy </t>
  </si>
  <si>
    <t xml:space="preserve">m3 - 	metr sześcienny </t>
  </si>
  <si>
    <t xml:space="preserve">szt. - 	sztuka </t>
  </si>
  <si>
    <t xml:space="preserve">kpl  - 	komplet </t>
  </si>
  <si>
    <t>t - 	tona</t>
  </si>
  <si>
    <t xml:space="preserve">DN - 	średnica nominalna </t>
  </si>
  <si>
    <t>PN - 	ciśnienie nominalne</t>
  </si>
  <si>
    <t>3. Wycenianie</t>
  </si>
  <si>
    <t>Przyjmuje się, że stawki i ceny jednostkowe podane w SPR obejmują kompletne wykonanie Robót opisanych w poszczególnych pozycjach, włączając koszt wszelkich niezbędnych robót tymczasowych, pomocniczych i instalacji, oraz obejmować będą wszelkie ryzyka (zgodnie z Umową), obciążenia i obowiązki wynikające z Umowy. Przyjmuje się, że koszty pośrednie, zysk i koszty wszystkich zobowiązań Wykonawcy, wynikających z Umowy są równo rozłożone na wszystkie stawki i ceny jednostkowe.</t>
  </si>
  <si>
    <t>Każda pozycja SPR powinna zostać wyceniona. Pozycje Robót opisanych w SPR, przy których wpisano "zero" lub nie umieszczono żadnej stawki lub ceny, nie będą zapłacone przez Zamawiającego po wykonaniu i będzie się uważało, że są pokryte przez stawki i ceny innych pozycji SPR.</t>
  </si>
  <si>
    <t>Stawki i ceny jednostkowe muszą zawierać wszelkie, poza podatkiem od towarów i usług, podatki, opłaty celne i importowe.</t>
  </si>
  <si>
    <t>Stawki i ceny jednostkowe wprowadzone do SPR należy podać w PLN bez podatku VAT.</t>
  </si>
  <si>
    <t>Uważa się, że wynagrodzenie za Roboty objęte Umową, ale niewymienione w oddzielnych pozycjach SPR, zostały rozłożone na ceny jednostkowe i stawki podane dla innych elementów Robót.</t>
  </si>
  <si>
    <t>Wartości wprowadzane dla każdej pozycji SPR winny być wynikiem przemnożenia ilości jednostek przez cenę jednostkową. Zamawiający dokona poprawek jakichkolwiek błędów arytmetycznych powstałych podczas naliczenia lub dodawania w sposób określony w SWZ dla wykonawców składających oferty.</t>
  </si>
  <si>
    <t>Tabela zbiorcza jest przed Przedmiarem - układ arkuszy</t>
  </si>
  <si>
    <t>Scalony przedmiar robót sieć wodociągowa</t>
  </si>
  <si>
    <t>ULICA  ………... W…...-W…..</t>
  </si>
  <si>
    <t>Sieć kanalizacji sanitarnej grawitacyjnej z rur o śr. 250mm wykonana metodą wykopową wraz z studniami kanalizacyjnymi betonowymi ST 1, ST2 … ST8 - sztuk 8- pełen zakres technologiczny (można wpisać: " wraz z kształtkami, podsypką, obsypką, zasypką,  płukaniem wraz  z próbami szczelności, włączeniami do istniejącej sieci i rozbiórką nawierzchni tymczasowej oraz organizacją ruchu, + ( opcjonalnie by-pass technologiczny , odwodnienia wykopu) .</t>
  </si>
  <si>
    <t>Sieć kanalizacji sanitarnej grawitacyjnej z rur o śr. 300mm wykonana metodą bezwykopową wraz z studniami kanalizacyjnymi betonowymi ST 1, ST2 … ST8 - sztuk 8- pełen zakres technologiczny (można wpisać: " wraz z kształtkami, podsypką, obsypką, zasypką, płukaniem wraz  z próbami szczelności, włączeniami do istniejącej sieci i rozbiórką nawierzchni tymczasowej oraz organizacją ruchu i kommorami roboczymi + ( opcjonalnie by-pass technologiczny , odwodnienia wykopu) .</t>
  </si>
  <si>
    <t xml:space="preserve">3. </t>
  </si>
  <si>
    <t>Sieć kanalizacji sanitarnej tłocznej wykonana metodą wykopową o średnicy 110mm- pełen zakres technologiczny (można wpisać: " wraz z kształtkami, płukaniem wraz  z próbami szczelności, włączeniami do istniejącej sieci i rozbiórką nawierzchni tymczasowej oraz organizacją ruchu, komorami roboczymi + ( opcjonalnie by-pass technologiczny , odwodnienia wykopu) .</t>
  </si>
  <si>
    <t>4.</t>
  </si>
  <si>
    <t>Sieć kanalizacji sanitarnej tłocznej- przewierty sterowane horyzontalne HDD rurociągiem przewodowym przewiertowym o śr. 90mm- pełen zakres technologiczny (można wpisać: " wraz z kształtkami, płukaniem wraz  z próbami szczelności, włączeniami do istniejącej sieci i rozbiórką nawierzchni tymczasowej oraz organizacją ruchu, komorami roboczymi + ( opcjonalnie by-pass technologiczny , odwodnienia wykopu) .</t>
  </si>
  <si>
    <t>5.</t>
  </si>
  <si>
    <t>ST-…</t>
  </si>
  <si>
    <t>Likwidacja lub unieczynnienie sieci od ST.. do ST…- *** opcjonalnie można zawrzeć w mb sieci w zależności od specyfiki zadania (należy ściśle określić czy ma to być liwidacja czy unieczynnienie zgodnie z DP)</t>
  </si>
  <si>
    <t>6.</t>
  </si>
  <si>
    <t xml:space="preserve">By-pass technologiczny wraz z jego utrzymaniem i likwidacją *** opcjonalnie można zawrzeć w mb sieci w zależności od specyfiki zadania </t>
  </si>
  <si>
    <t>Przepompownia ścieków / tłocznie ścieków (* z podziałem na elementy zgodne z DP po uzgodnienie z AQ na etapie opracowania DP np. zbiornik, wyposażenei technologiczne, inastalacje AKPiA i elektryczne)</t>
  </si>
  <si>
    <t>7.</t>
  </si>
  <si>
    <t>Dostawa i montaż kompletnego wyposażenia technologicznego wszystkich elementów przepomowni wg DT wraz z instalacją elektryczną AKPiA, podłączeniem do zasilania, linie kablowe, rozruchem</t>
  </si>
  <si>
    <t>9.</t>
  </si>
  <si>
    <t>Zagospodarowanie terenu przepomowni wraz z ogrodzeniem</t>
  </si>
  <si>
    <t>1.3</t>
  </si>
  <si>
    <t xml:space="preserve">Komory technologiczna </t>
  </si>
  <si>
    <t>10.</t>
  </si>
  <si>
    <t>Zbiornik komory</t>
  </si>
  <si>
    <t>11.</t>
  </si>
  <si>
    <t xml:space="preserve">Wyposażenie technologiczne </t>
  </si>
  <si>
    <t>1.4</t>
  </si>
  <si>
    <r>
      <t>Odtworzenia nawierzchni dla sieci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kanalizacyjnej w ulicy XXX (* elementy odtworzeń wynikające z DP z wyszczegółowieniem nazwy "warstwa wierzchnia")</t>
    </r>
  </si>
  <si>
    <t>12.</t>
  </si>
  <si>
    <t>Odtworzenie nawierzchni składającej się z warstwy wierzchniej: nawierzchnia asfaltowa o gr. …. cm - warstwa ścieralna</t>
  </si>
  <si>
    <t>13.</t>
  </si>
  <si>
    <t>14.</t>
  </si>
  <si>
    <t>15.</t>
  </si>
  <si>
    <t>16.</t>
  </si>
  <si>
    <t xml:space="preserve">Odtworzenie nawierzchni: ziemia utwardzona/ obsianie trawą, </t>
  </si>
  <si>
    <t>17.</t>
  </si>
  <si>
    <t>Ulica YYYYY  od S …..  do S……- analogicznie do ulicy X</t>
  </si>
  <si>
    <t>18.</t>
  </si>
  <si>
    <t>Sieć kanalizacji sanitarnej grawitacyjnej z rur o śr. 250mm wykonana metodą wykopową…- analogicznie do ulicy X</t>
  </si>
  <si>
    <t>19.</t>
  </si>
  <si>
    <t>Sieć kanalizacji sanitarnej grawitacyjnej z rur o śr. 300mm wykonana metodą bezwykopową… analogicznie do ulicy X</t>
  </si>
  <si>
    <r>
      <t>Otworzenia nawierzchni dla sieci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kanalizacyjnej w ulicy YYYY- analogicznie do ulicy X</t>
    </r>
  </si>
  <si>
    <t>20.</t>
  </si>
  <si>
    <t>Odtworzenie nawierzchni składającej się z warstwy …. analogicznie do ulicy X</t>
  </si>
  <si>
    <t>21.</t>
  </si>
  <si>
    <r>
      <t xml:space="preserve">Przyłącze kanalizacji sanitarnej wykonane metoda wykopową ozn. </t>
    </r>
    <r>
      <rPr>
        <b/>
        <sz val="10"/>
        <rFont val="Calibri"/>
        <family val="2"/>
        <charset val="238"/>
        <scheme val="minor"/>
      </rPr>
      <t xml:space="preserve">P1, część A od sieci do granicy działki ...... </t>
    </r>
    <r>
      <rPr>
        <sz val="10"/>
        <rFont val="Calibri"/>
        <family val="2"/>
        <charset val="238"/>
        <scheme val="minor"/>
      </rPr>
      <t xml:space="preserve">o śr. 160 mm- pełen zakres technologiczny z rozbiórką, (można wpisać - "łącznie z kształtkami podsypką, obsypką, zasypką, z próbami szczelności")  </t>
    </r>
  </si>
  <si>
    <t>22.</t>
  </si>
  <si>
    <r>
      <t xml:space="preserve">Przyłącze kanalizacji sanitarnej  wykonane metoda wykopową ozn. </t>
    </r>
    <r>
      <rPr>
        <b/>
        <sz val="10"/>
        <rFont val="Calibri"/>
        <family val="2"/>
        <charset val="238"/>
        <scheme val="minor"/>
      </rPr>
      <t xml:space="preserve">P1, część B na terenie działki ....... o </t>
    </r>
    <r>
      <rPr>
        <sz val="10"/>
        <rFont val="Calibri"/>
        <family val="2"/>
        <charset val="238"/>
        <scheme val="minor"/>
      </rPr>
      <t>śr. 160 mm łącznie ze studzienką rewizyjną, pełen zakres technologiczny na terenie nieruchomości z rozbiórką i pełnym odtworzeniem nawierzchni na działce prywatnej (można wpisać "łącznie z podsypką, obsypką, zasypką, płukaniem wraz  z próbami szczelności, kształtkami"</t>
    </r>
  </si>
  <si>
    <t>23.</t>
  </si>
  <si>
    <r>
      <t xml:space="preserve">Przyłącze kanalizacji sanitarnej wykonane metoda bezwykopową ozn. </t>
    </r>
    <r>
      <rPr>
        <b/>
        <sz val="10"/>
        <rFont val="Calibri"/>
        <family val="2"/>
        <charset val="238"/>
        <scheme val="minor"/>
      </rPr>
      <t xml:space="preserve">P2, część A od sieci do granicy działki ...... </t>
    </r>
    <r>
      <rPr>
        <sz val="10"/>
        <rFont val="Calibri"/>
        <family val="2"/>
        <charset val="238"/>
        <scheme val="minor"/>
      </rPr>
      <t xml:space="preserve">o śr. 160 mm- pełen zakres technologiczny z rozbiórką (można wpisać - "łącznie z  kształtkami podsypką, obsypką, zasypką, z próbami szczelności")  </t>
    </r>
  </si>
  <si>
    <t>24.</t>
  </si>
  <si>
    <r>
      <t xml:space="preserve">Przyłącze kanalizacji sanitarnej  wykonane metoda bezwykopową ozn. </t>
    </r>
    <r>
      <rPr>
        <b/>
        <sz val="10"/>
        <rFont val="Calibri"/>
        <family val="2"/>
        <charset val="238"/>
        <scheme val="minor"/>
      </rPr>
      <t xml:space="preserve">P2, część B na terenie działki ....... o </t>
    </r>
    <r>
      <rPr>
        <sz val="10"/>
        <rFont val="Calibri"/>
        <family val="2"/>
        <charset val="238"/>
        <scheme val="minor"/>
      </rPr>
      <t>śr. 160 mm łącznie ze studnią rewizyjną, pełen zakres technologiczny na terenie nieruchomości z rozbiórką i pełnym odtworzeniem nawierzchni na działce prywatnej (można wpisać: " łącznie z podsypką, obsypką, zasypką, płukaniem wraz  z próbami szczelności")</t>
    </r>
  </si>
  <si>
    <t>UWAGA: W PRZYPADKU GDY WARSTWA WIERZCHNIA ODTWARZANA JEST PO CAŁEJ SZEROKOŚCI, BRAK WSKAZANEJ WARSTWY WIERZCHNIEJ W POZYCJI DOT. PRZYŁĄCZY PONIEWAŻ JEST ONA WLICZONA W ODTWORZENIA PO SIECI</t>
  </si>
  <si>
    <t>25.</t>
  </si>
  <si>
    <t>26.</t>
  </si>
  <si>
    <t>27.</t>
  </si>
  <si>
    <t>28.</t>
  </si>
  <si>
    <t>Ulica  YYYY   od S …..  do S……- analogicznie jak dla ulicy XXXX</t>
  </si>
  <si>
    <t>29.</t>
  </si>
  <si>
    <t>,</t>
  </si>
  <si>
    <t>30.</t>
  </si>
  <si>
    <t>III.</t>
  </si>
  <si>
    <t>WYCINKA ZIELENI</t>
  </si>
  <si>
    <t>31.</t>
  </si>
  <si>
    <t>32.</t>
  </si>
  <si>
    <t>OZNAKOWANIE INWESTYCJI ZGODNIE ZE STANDARDAMI AQ</t>
  </si>
  <si>
    <t>33.</t>
  </si>
  <si>
    <t xml:space="preserve">Oznakowanie inwestycji   </t>
  </si>
  <si>
    <t>kpl.</t>
  </si>
  <si>
    <t>SUMA RAZEM NETTO</t>
  </si>
  <si>
    <t>VAT</t>
  </si>
  <si>
    <t>SUMA RAZEM BRUTTO</t>
  </si>
  <si>
    <t>1.1</t>
  </si>
  <si>
    <t xml:space="preserve">Sieć wodociągowa o śr. XXX mm wykonana metodą wykopową wraz - pełen zakres technologiczny (można wpisać:" łącznie z kształtkami, podsypką, obsypką, zasypką, płukaniem, dezynfekcją, próbami szczelności, badaniami bakteriologicznymi, taśmą lokalizacyjną, włączeniami do isniejącej sieci i rozbiórką nawierzchni")  na odcinku na odcinku W... - W….. </t>
  </si>
  <si>
    <t xml:space="preserve">Sieć wodociągowa o śr. XXX mm wykonana metodą bezwykopową - pełen zakres technologiczny (można wpisać "łącznie z kształtkami, podsypką, obsypką, zasypką, płukaniem, dezynfekcją, próbami szczelności, badaniami bakteriologicznymi, taśmą lokalizacyjną, włączeniami do isniejącej sieci, komorami roboczymi i rozbiórką nawierzchni ") na odcinku W... - W….. </t>
  </si>
  <si>
    <t>Likwidacja sieci wodociągowej na odcinku … / Likwidacja sieci z azbestocementu na odcinku…. *** opcjonalnie dla likwidacji zwykłej sieci  można zawrzeć pozycję w mb sieci w zależności od specyfiki zadania / **** dla likwidacji sieci z azbestocemntu należy wydzielić osobną pozycję dla liwidacji</t>
  </si>
  <si>
    <t>Unieczynnienie sieci wodociągowej na odcinku … / Unieczynnie sieci z azbestocementu na odcinku…. *** opcjonalnie dla unieczynnienia zwykłej sieci  można zawrzeć w mb sieci w zależności od specyfiki zadania / **** dla unieczynnienia sieci z azbestocemntu należy wydzielić osobną pozycję dla unieczynnienia</t>
  </si>
  <si>
    <t xml:space="preserve">Podejście hydrantowym wraz z  montażem hydrantu (z podziałem na średnicę, typ podziemny/nadziemny, typ z uwagi na strefę konserwatorską zabytkowy/zwykły </t>
  </si>
  <si>
    <t>1.2</t>
  </si>
  <si>
    <t>8.</t>
  </si>
  <si>
    <t>Odtworzenia nawierzchni dla sieci wodociągowej w ulicy XXX  (* elementy odtworzeń wynikające z DP z wyszczegółowieniem nazwy "warstwa wierzchnia")</t>
  </si>
  <si>
    <t>Odtworzenie nawierzchni: ziemia utwardzona/ obsianie trawą</t>
  </si>
  <si>
    <t>Ulica YYYYY  od W …..  do W……- analogicznie do ulicy XXXX</t>
  </si>
  <si>
    <t>Sieć wodociągowa o śr. 300 mm wykonana metodą wykopową…. - analogicznie do ulicy XXXX</t>
  </si>
  <si>
    <t>Sieć wodociągowa o śr. 300 mm wykonana metodą bezwykopową- analogicznie do ulicy XXXX</t>
  </si>
  <si>
    <t>1.5</t>
  </si>
  <si>
    <t>II</t>
  </si>
  <si>
    <t>2.1</t>
  </si>
  <si>
    <t>Przyłącze wodociagowe PW1 część A wykonane metodą wykopową od sieci do granicy działki XXX o śr. …............ mm - pełen zakres technologiczny z rozbiórką (można wpisać-" łącznie z kształtkami podsypką, obsypką, zasypką, płukaniem, próbami szczelności, rozbiórką nawierzchni ")</t>
  </si>
  <si>
    <t>Przyłącze wodociagowe PW1 część B wykonane metodą wykopową na terenie działki XXX  o śr. …............ mm- pełen zakres technologiczny wraz ze studzienką wodomierzową z rozbiórką i pełnym odtworzeniem nawierzchni na działce prywatnej (można wpisać- "łącznie z kształtkami podsypką, obsypką, zasypką, płukaniem, próbami szczelności, rozbiórką nawierzchni")</t>
  </si>
  <si>
    <t>Przyłącze wodociagowe PW2 część A wykonane metodą bezwykopową od sieci do granicy działki XXX o śr. …............ mm - pełen zakres technologiczny  z rozbiórką (można wpisać-" łącznie z kształtkami podsypką, obsypką, zasypką, płukaniem, próbami szczelności, rozbiórką nawierzchni ")</t>
  </si>
  <si>
    <t>Przyłącze wodociagowe PW2 część B wykonane metodą bezwykopową na terenie działki XXX  o śr. …............ mm - pełen zakres technologiczny wraz z zestawem wodomierzowym z rozbiórką i pełnym odtworzeniem nawierzchni na działce prywatnej  (można wpisać-" łącznie z kształtkami podsypką, obsypką, zasypką, płukaniem, próbami szczelności, rozbiórką nawierzchni ")</t>
  </si>
  <si>
    <t>2.2</t>
  </si>
  <si>
    <t>Ulica YYYY- analogicznie jak dla ulicy XXXX</t>
  </si>
  <si>
    <t>Przyłącze wodociagowe PW1 część A wykonane metodą wykopową … -analogicznie jak dla ulicy XXXX</t>
  </si>
  <si>
    <t>Przyłącze wodociagowe PW1 część B wykonane metodą wykopową- analogicznie jak dla ulicy YYYY</t>
  </si>
  <si>
    <t>2.4</t>
  </si>
  <si>
    <t>Odtworzenia nawierzchni dla przyłączy wodociągowych w ulicy YYYY- analogicznie jak dla ulicy XXXX</t>
  </si>
  <si>
    <t>Odtworzenie nawierzchni …..</t>
  </si>
  <si>
    <t>ULICA …………. W…..-W…….</t>
  </si>
  <si>
    <t>Wyceniony Scalony Przedmiar Robót (SPR) służy do rozliczenia Robót, jednocześnie nie przesądza o zakresie Robót do wykonania w ramach Umowy.</t>
  </si>
  <si>
    <t>Preambuła do Scalonego Przedmiaru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</si>
</sst>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0\."/>
  </numFmts>
  <fonts count="2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theme="0" tint="-4.9989318521683403E-2"/>
      <name val="Calibri"/>
      <family val="2"/>
      <charset val="238"/>
      <scheme val="minor"/>
    </font>
    <font>
      <sz val="10"/>
      <color rgb="FF00000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justify" vertical="top" wrapText="1"/>
    </xf>
    <xf numFmtId="0" fontId="17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2" fontId="17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wrapText="1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wrapText="1"/>
    </xf>
    <xf numFmtId="4" fontId="18" fillId="0" borderId="2" xfId="0" applyNumberFormat="1" applyFont="1" applyBorder="1" applyAlignment="1">
      <alignment horizontal="center"/>
    </xf>
    <xf numFmtId="4" fontId="18" fillId="0" borderId="2" xfId="0" applyNumberFormat="1" applyFont="1" applyBorder="1" applyAlignment="1">
      <alignment horizontal="center" wrapText="1"/>
    </xf>
    <xf numFmtId="0" fontId="18" fillId="4" borderId="2" xfId="0" applyFont="1" applyFill="1" applyBorder="1" applyAlignment="1">
      <alignment horizontal="center" vertical="center"/>
    </xf>
    <xf numFmtId="49" fontId="18" fillId="4" borderId="2" xfId="0" applyNumberFormat="1" applyFont="1" applyFill="1" applyBorder="1" applyAlignment="1">
      <alignment horizontal="center" wrapText="1"/>
    </xf>
    <xf numFmtId="0" fontId="19" fillId="0" borderId="2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center"/>
    </xf>
    <xf numFmtId="0" fontId="19" fillId="7" borderId="2" xfId="0" applyFont="1" applyFill="1" applyBorder="1" applyAlignment="1">
      <alignment horizontal="center" vertical="center"/>
    </xf>
    <xf numFmtId="49" fontId="19" fillId="7" borderId="2" xfId="0" applyNumberFormat="1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left" wrapText="1"/>
    </xf>
    <xf numFmtId="0" fontId="19" fillId="7" borderId="2" xfId="0" applyFont="1" applyFill="1" applyBorder="1" applyAlignment="1">
      <alignment horizontal="center"/>
    </xf>
    <xf numFmtId="4" fontId="19" fillId="7" borderId="2" xfId="0" applyNumberFormat="1" applyFont="1" applyFill="1" applyBorder="1" applyAlignment="1">
      <alignment horizontal="center"/>
    </xf>
    <xf numFmtId="8" fontId="19" fillId="7" borderId="2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left" wrapText="1"/>
    </xf>
    <xf numFmtId="0" fontId="19" fillId="0" borderId="0" xfId="0" applyFont="1" applyAlignment="1">
      <alignment vertical="justify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right" vertical="center" wrapText="1"/>
    </xf>
    <xf numFmtId="0" fontId="19" fillId="0" borderId="2" xfId="0" applyFont="1" applyBorder="1" applyAlignment="1">
      <alignment horizontal="center" wrapText="1"/>
    </xf>
    <xf numFmtId="4" fontId="18" fillId="0" borderId="2" xfId="0" applyNumberFormat="1" applyFont="1" applyBorder="1" applyAlignment="1">
      <alignment horizontal="center" vertical="center"/>
    </xf>
    <xf numFmtId="49" fontId="18" fillId="4" borderId="2" xfId="0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horizontal="center" vertical="justify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 vertical="justify"/>
    </xf>
    <xf numFmtId="4" fontId="19" fillId="0" borderId="0" xfId="0" applyNumberFormat="1" applyFont="1" applyAlignment="1">
      <alignment vertical="justify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0" fontId="19" fillId="0" borderId="2" xfId="0" applyFont="1" applyBorder="1" applyAlignment="1">
      <alignment vertical="top" wrapText="1"/>
    </xf>
    <xf numFmtId="0" fontId="18" fillId="8" borderId="2" xfId="0" applyFont="1" applyFill="1" applyBorder="1" applyAlignment="1">
      <alignment horizontal="center" vertical="center"/>
    </xf>
    <xf numFmtId="49" fontId="18" fillId="8" borderId="2" xfId="0" applyNumberFormat="1" applyFont="1" applyFill="1" applyBorder="1" applyAlignment="1">
      <alignment horizontal="left"/>
    </xf>
    <xf numFmtId="49" fontId="18" fillId="8" borderId="2" xfId="0" applyNumberFormat="1" applyFont="1" applyFill="1" applyBorder="1" applyAlignment="1">
      <alignment horizontal="center" wrapText="1"/>
    </xf>
    <xf numFmtId="0" fontId="19" fillId="0" borderId="2" xfId="0" applyFont="1" applyBorder="1" applyAlignment="1">
      <alignment wrapText="1"/>
    </xf>
    <xf numFmtId="0" fontId="22" fillId="0" borderId="2" xfId="0" applyFont="1" applyBorder="1" applyAlignment="1">
      <alignment vertical="top" wrapText="1"/>
    </xf>
    <xf numFmtId="0" fontId="23" fillId="0" borderId="2" xfId="0" applyFont="1" applyBorder="1" applyAlignment="1">
      <alignment horizontal="left" vertical="center" wrapText="1"/>
    </xf>
    <xf numFmtId="0" fontId="18" fillId="9" borderId="2" xfId="0" applyFont="1" applyFill="1" applyBorder="1" applyAlignment="1">
      <alignment horizontal="center" vertical="center"/>
    </xf>
    <xf numFmtId="49" fontId="18" fillId="9" borderId="2" xfId="0" applyNumberFormat="1" applyFont="1" applyFill="1" applyBorder="1" applyAlignment="1">
      <alignment horizontal="left"/>
    </xf>
    <xf numFmtId="49" fontId="18" fillId="9" borderId="2" xfId="0" applyNumberFormat="1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center" vertical="center"/>
    </xf>
    <xf numFmtId="49" fontId="18" fillId="3" borderId="2" xfId="0" applyNumberFormat="1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left" wrapText="1"/>
    </xf>
    <xf numFmtId="49" fontId="19" fillId="3" borderId="2" xfId="0" applyNumberFormat="1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/>
    </xf>
    <xf numFmtId="4" fontId="19" fillId="3" borderId="2" xfId="0" applyNumberFormat="1" applyFont="1" applyFill="1" applyBorder="1" applyAlignment="1">
      <alignment horizontal="center"/>
    </xf>
    <xf numFmtId="0" fontId="18" fillId="0" borderId="2" xfId="0" applyFont="1" applyBorder="1" applyAlignment="1">
      <alignment horizontal="left" wrapText="1"/>
    </xf>
    <xf numFmtId="0" fontId="19" fillId="0" borderId="0" xfId="0" applyFont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26" fillId="0" borderId="0" xfId="0" applyFont="1" applyAlignment="1">
      <alignment wrapText="1"/>
    </xf>
    <xf numFmtId="0" fontId="19" fillId="0" borderId="6" xfId="0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wrapText="1"/>
    </xf>
    <xf numFmtId="4" fontId="19" fillId="0" borderId="6" xfId="0" applyNumberFormat="1" applyFont="1" applyBorder="1" applyAlignment="1">
      <alignment horizontal="center"/>
    </xf>
    <xf numFmtId="0" fontId="19" fillId="0" borderId="2" xfId="0" applyFont="1" applyBorder="1" applyAlignment="1">
      <alignment vertical="justify"/>
    </xf>
    <xf numFmtId="0" fontId="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readingOrder="1"/>
    </xf>
    <xf numFmtId="0" fontId="14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/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left" vertical="top" wrapText="1" readingOrder="1"/>
    </xf>
    <xf numFmtId="0" fontId="16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9" fillId="7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18" fillId="4" borderId="2" xfId="0" applyFont="1" applyFill="1" applyBorder="1" applyAlignment="1">
      <alignment horizontal="left" vertical="center" wrapText="1"/>
    </xf>
    <xf numFmtId="0" fontId="23" fillId="10" borderId="0" xfId="0" applyFont="1" applyFill="1" applyAlignment="1">
      <alignment horizontal="left" vertical="top" wrapText="1"/>
    </xf>
    <xf numFmtId="0" fontId="0" fillId="10" borderId="0" xfId="0" applyFill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49" fontId="25" fillId="6" borderId="3" xfId="0" applyNumberFormat="1" applyFont="1" applyFill="1" applyBorder="1" applyAlignment="1">
      <alignment horizontal="center" wrapText="1"/>
    </xf>
    <xf numFmtId="49" fontId="25" fillId="6" borderId="4" xfId="0" applyNumberFormat="1" applyFont="1" applyFill="1" applyBorder="1" applyAlignment="1">
      <alignment horizontal="center" wrapText="1"/>
    </xf>
    <xf numFmtId="49" fontId="25" fillId="6" borderId="5" xfId="0" applyNumberFormat="1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left" wrapText="1"/>
    </xf>
    <xf numFmtId="0" fontId="18" fillId="4" borderId="2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8425-1F99-41D9-8340-B5E485564BAF}">
  <dimension ref="A1:H41"/>
  <sheetViews>
    <sheetView topLeftCell="A32" zoomScale="130" zoomScaleNormal="130" workbookViewId="0">
      <selection activeCell="A6" sqref="A6:H6"/>
    </sheetView>
  </sheetViews>
  <sheetFormatPr defaultRowHeight="13.2" x14ac:dyDescent="0.25"/>
  <cols>
    <col min="1" max="1" width="19.6640625" customWidth="1"/>
    <col min="8" max="8" width="27.33203125" customWidth="1"/>
  </cols>
  <sheetData>
    <row r="1" spans="1:8" ht="15.6" x14ac:dyDescent="0.25">
      <c r="A1" s="26" t="s">
        <v>0</v>
      </c>
      <c r="B1" s="27"/>
      <c r="C1" s="28"/>
      <c r="D1" s="28"/>
      <c r="E1" s="28"/>
      <c r="F1" s="28"/>
      <c r="G1" s="28"/>
    </row>
    <row r="2" spans="1:8" ht="15.6" x14ac:dyDescent="0.25">
      <c r="A2" s="26"/>
      <c r="B2" s="28"/>
      <c r="C2" s="28"/>
      <c r="D2" s="28"/>
      <c r="E2" s="28"/>
      <c r="F2" s="28"/>
      <c r="G2" s="28"/>
    </row>
    <row r="3" spans="1:8" ht="15.6" x14ac:dyDescent="0.25">
      <c r="A3" s="109" t="s">
        <v>196</v>
      </c>
      <c r="B3" s="109"/>
      <c r="C3" s="109"/>
      <c r="D3" s="109"/>
      <c r="E3" s="109"/>
      <c r="F3" s="109"/>
      <c r="G3" s="109"/>
      <c r="H3" s="110"/>
    </row>
    <row r="4" spans="1:8" ht="45" customHeight="1" x14ac:dyDescent="0.25">
      <c r="A4" s="114" t="s">
        <v>195</v>
      </c>
      <c r="B4" s="114"/>
      <c r="C4" s="114"/>
      <c r="D4" s="114"/>
      <c r="E4" s="114"/>
      <c r="F4" s="114"/>
      <c r="G4" s="114"/>
      <c r="H4" s="114"/>
    </row>
    <row r="5" spans="1:8" ht="43.95" customHeight="1" x14ac:dyDescent="0.25">
      <c r="A5" s="115" t="s">
        <v>1</v>
      </c>
      <c r="B5" s="115"/>
      <c r="C5" s="115"/>
      <c r="D5" s="115"/>
      <c r="E5" s="115"/>
      <c r="F5" s="115"/>
      <c r="G5" s="115"/>
      <c r="H5" s="115"/>
    </row>
    <row r="6" spans="1:8" ht="45.75" customHeight="1" x14ac:dyDescent="0.25">
      <c r="A6" s="116" t="s">
        <v>2</v>
      </c>
      <c r="B6" s="116"/>
      <c r="C6" s="116"/>
      <c r="D6" s="116"/>
      <c r="E6" s="116"/>
      <c r="F6" s="116"/>
      <c r="G6" s="116"/>
      <c r="H6" s="116"/>
    </row>
    <row r="7" spans="1:8" ht="54" customHeight="1" x14ac:dyDescent="0.25">
      <c r="A7" s="105" t="s">
        <v>3</v>
      </c>
      <c r="B7" s="105"/>
      <c r="C7" s="105"/>
      <c r="D7" s="105"/>
      <c r="E7" s="105"/>
      <c r="F7" s="105"/>
      <c r="G7" s="105"/>
      <c r="H7" s="105"/>
    </row>
    <row r="8" spans="1:8" ht="59.25" customHeight="1" x14ac:dyDescent="0.25">
      <c r="A8" s="108" t="s">
        <v>4</v>
      </c>
      <c r="B8" s="108"/>
      <c r="C8" s="108"/>
      <c r="D8" s="108"/>
      <c r="E8" s="108"/>
      <c r="F8" s="108"/>
      <c r="G8" s="108"/>
      <c r="H8" s="108"/>
    </row>
    <row r="9" spans="1:8" ht="52.2" customHeight="1" x14ac:dyDescent="0.25">
      <c r="A9" s="108" t="s">
        <v>5</v>
      </c>
      <c r="B9" s="108"/>
      <c r="C9" s="108"/>
      <c r="D9" s="108"/>
      <c r="E9" s="108"/>
      <c r="F9" s="108"/>
      <c r="G9" s="108"/>
      <c r="H9" s="108"/>
    </row>
    <row r="10" spans="1:8" ht="52.2" customHeight="1" x14ac:dyDescent="0.25">
      <c r="A10" s="98"/>
      <c r="B10" s="98"/>
      <c r="C10" s="98"/>
      <c r="D10" s="98"/>
      <c r="E10" s="98"/>
      <c r="F10" s="98"/>
      <c r="G10" s="98"/>
      <c r="H10" s="98"/>
    </row>
    <row r="11" spans="1:8" x14ac:dyDescent="0.25">
      <c r="A11" s="109" t="s">
        <v>6</v>
      </c>
      <c r="B11" s="110"/>
      <c r="C11" s="110"/>
      <c r="D11" s="110"/>
      <c r="E11" s="110"/>
      <c r="F11" s="110"/>
      <c r="G11" s="110"/>
      <c r="H11" s="110"/>
    </row>
    <row r="12" spans="1:8" ht="30" customHeight="1" x14ac:dyDescent="0.25">
      <c r="A12" s="111" t="s">
        <v>7</v>
      </c>
      <c r="B12" s="112"/>
      <c r="C12" s="112"/>
      <c r="D12" s="112"/>
      <c r="E12" s="112"/>
      <c r="F12" s="112"/>
      <c r="G12" s="112"/>
      <c r="H12" s="112"/>
    </row>
    <row r="13" spans="1:8" ht="59.4" customHeight="1" x14ac:dyDescent="0.25">
      <c r="A13" s="111" t="s">
        <v>8</v>
      </c>
      <c r="B13" s="112"/>
      <c r="C13" s="112"/>
      <c r="D13" s="112"/>
      <c r="E13" s="112"/>
      <c r="F13" s="112"/>
      <c r="G13" s="112"/>
      <c r="H13" s="112"/>
    </row>
    <row r="14" spans="1:8" ht="30" customHeight="1" x14ac:dyDescent="0.25">
      <c r="A14" s="111" t="s">
        <v>9</v>
      </c>
      <c r="B14" s="112"/>
      <c r="C14" s="112"/>
      <c r="D14" s="112"/>
      <c r="E14" s="112"/>
      <c r="F14" s="112"/>
      <c r="G14" s="112"/>
      <c r="H14" s="112"/>
    </row>
    <row r="15" spans="1:8" ht="32.4" customHeight="1" x14ac:dyDescent="0.25">
      <c r="A15" s="111" t="s">
        <v>10</v>
      </c>
      <c r="B15" s="112"/>
      <c r="C15" s="112"/>
      <c r="D15" s="112"/>
      <c r="E15" s="112"/>
      <c r="F15" s="112"/>
      <c r="G15" s="112"/>
      <c r="H15" s="112"/>
    </row>
    <row r="16" spans="1:8" ht="37.200000000000003" customHeight="1" x14ac:dyDescent="0.25">
      <c r="A16" s="111" t="s">
        <v>11</v>
      </c>
      <c r="B16" s="112"/>
      <c r="C16" s="112"/>
      <c r="D16" s="112"/>
      <c r="E16" s="112"/>
      <c r="F16" s="112"/>
      <c r="G16" s="112"/>
      <c r="H16" s="112"/>
    </row>
    <row r="17" spans="1:8" ht="37.200000000000003" customHeight="1" x14ac:dyDescent="0.25">
      <c r="A17" s="99"/>
      <c r="B17" s="27"/>
      <c r="C17" s="27"/>
      <c r="D17" s="27"/>
      <c r="E17" s="27"/>
      <c r="F17" s="27"/>
      <c r="G17" s="27"/>
      <c r="H17" s="27"/>
    </row>
    <row r="18" spans="1:8" ht="15.6" x14ac:dyDescent="0.25">
      <c r="A18" s="109" t="s">
        <v>79</v>
      </c>
      <c r="B18" s="109"/>
      <c r="C18" s="109"/>
      <c r="D18" s="109"/>
      <c r="E18" s="109"/>
      <c r="F18" s="109"/>
      <c r="G18" s="109"/>
      <c r="H18" s="109"/>
    </row>
    <row r="19" spans="1:8" x14ac:dyDescent="0.25">
      <c r="A19" s="105" t="s">
        <v>80</v>
      </c>
      <c r="B19" s="105"/>
      <c r="C19" s="105"/>
      <c r="D19" s="105"/>
      <c r="E19" s="105"/>
      <c r="F19" s="105"/>
      <c r="G19" s="105"/>
      <c r="H19" s="105"/>
    </row>
    <row r="20" spans="1:8" x14ac:dyDescent="0.25">
      <c r="A20" s="105" t="s">
        <v>81</v>
      </c>
      <c r="B20" s="105"/>
      <c r="C20" s="105"/>
      <c r="D20" s="105"/>
      <c r="E20" s="105"/>
      <c r="F20" s="105"/>
      <c r="G20" s="105"/>
      <c r="H20" s="105"/>
    </row>
    <row r="21" spans="1:8" x14ac:dyDescent="0.25">
      <c r="A21" s="105" t="s">
        <v>82</v>
      </c>
      <c r="B21" s="105"/>
      <c r="C21" s="105"/>
      <c r="D21" s="105"/>
      <c r="E21" s="105"/>
      <c r="F21" s="105"/>
      <c r="G21" s="105"/>
      <c r="H21" s="105"/>
    </row>
    <row r="22" spans="1:8" x14ac:dyDescent="0.25">
      <c r="A22" s="105" t="s">
        <v>83</v>
      </c>
      <c r="B22" s="105"/>
      <c r="C22" s="105"/>
      <c r="D22" s="105"/>
      <c r="E22" s="105"/>
      <c r="F22" s="105"/>
      <c r="G22" s="105"/>
      <c r="H22" s="105"/>
    </row>
    <row r="23" spans="1:8" x14ac:dyDescent="0.25">
      <c r="A23" s="105" t="s">
        <v>84</v>
      </c>
      <c r="B23" s="105"/>
      <c r="C23" s="105"/>
      <c r="D23" s="105"/>
      <c r="E23" s="105"/>
      <c r="F23" s="105"/>
      <c r="G23" s="105"/>
      <c r="H23" s="105"/>
    </row>
    <row r="24" spans="1:8" x14ac:dyDescent="0.25">
      <c r="A24" s="105" t="s">
        <v>85</v>
      </c>
      <c r="B24" s="105"/>
      <c r="C24" s="105"/>
      <c r="D24" s="105"/>
      <c r="E24" s="105"/>
      <c r="F24" s="105"/>
      <c r="G24" s="105"/>
      <c r="H24" s="105"/>
    </row>
    <row r="25" spans="1:8" x14ac:dyDescent="0.25">
      <c r="A25" s="105" t="s">
        <v>86</v>
      </c>
      <c r="B25" s="105"/>
      <c r="C25" s="105"/>
      <c r="D25" s="105"/>
      <c r="E25" s="105"/>
      <c r="F25" s="105"/>
      <c r="G25" s="105"/>
      <c r="H25" s="105"/>
    </row>
    <row r="26" spans="1:8" x14ac:dyDescent="0.25">
      <c r="A26" s="105" t="s">
        <v>87</v>
      </c>
      <c r="B26" s="105"/>
      <c r="C26" s="105"/>
      <c r="D26" s="105"/>
      <c r="E26" s="105"/>
      <c r="F26" s="105"/>
      <c r="G26" s="105"/>
      <c r="H26" s="105"/>
    </row>
    <row r="27" spans="1:8" x14ac:dyDescent="0.25">
      <c r="A27" s="105" t="s">
        <v>88</v>
      </c>
      <c r="B27" s="105"/>
      <c r="C27" s="105"/>
      <c r="D27" s="105"/>
      <c r="E27" s="105"/>
      <c r="F27" s="105"/>
      <c r="G27" s="105"/>
      <c r="H27" s="105"/>
    </row>
    <row r="28" spans="1:8" ht="22.2" customHeight="1" x14ac:dyDescent="0.25">
      <c r="A28" s="97"/>
      <c r="B28" s="97"/>
      <c r="C28" s="97"/>
      <c r="D28" s="97"/>
      <c r="E28" s="97"/>
      <c r="F28" s="97"/>
      <c r="G28" s="97"/>
      <c r="H28" s="97"/>
    </row>
    <row r="29" spans="1:8" ht="15.6" x14ac:dyDescent="0.25">
      <c r="A29" s="26" t="s">
        <v>89</v>
      </c>
      <c r="B29" s="29"/>
      <c r="C29" s="29"/>
      <c r="D29" s="29"/>
      <c r="E29" s="29"/>
      <c r="F29" s="29"/>
      <c r="G29" s="29"/>
      <c r="H29" s="29"/>
    </row>
    <row r="30" spans="1:8" ht="85.2" customHeight="1" x14ac:dyDescent="0.25">
      <c r="A30" s="105" t="s">
        <v>90</v>
      </c>
      <c r="B30" s="105"/>
      <c r="C30" s="105"/>
      <c r="D30" s="105"/>
      <c r="E30" s="105"/>
      <c r="F30" s="105"/>
      <c r="G30" s="105"/>
      <c r="H30" s="105"/>
    </row>
    <row r="31" spans="1:8" ht="91.2" customHeight="1" x14ac:dyDescent="0.25">
      <c r="A31" s="105" t="s">
        <v>91</v>
      </c>
      <c r="B31" s="105"/>
      <c r="C31" s="105"/>
      <c r="D31" s="105"/>
      <c r="E31" s="105"/>
      <c r="F31" s="105"/>
      <c r="G31" s="105"/>
      <c r="H31" s="105"/>
    </row>
    <row r="32" spans="1:8" ht="58.95" customHeight="1" x14ac:dyDescent="0.25">
      <c r="A32" s="105" t="s">
        <v>92</v>
      </c>
      <c r="B32" s="105"/>
      <c r="C32" s="105"/>
      <c r="D32" s="105"/>
      <c r="E32" s="105"/>
      <c r="F32" s="105"/>
      <c r="G32" s="105"/>
      <c r="H32" s="105"/>
    </row>
    <row r="33" spans="1:8" ht="30.6" customHeight="1" x14ac:dyDescent="0.25">
      <c r="A33" s="107" t="s">
        <v>93</v>
      </c>
      <c r="B33" s="107"/>
      <c r="C33" s="107"/>
      <c r="D33" s="107"/>
      <c r="E33" s="107"/>
      <c r="F33" s="107"/>
      <c r="G33" s="107"/>
      <c r="H33" s="107"/>
    </row>
    <row r="34" spans="1:8" ht="30.6" customHeight="1" x14ac:dyDescent="0.25">
      <c r="A34" s="107" t="s">
        <v>94</v>
      </c>
      <c r="B34" s="107"/>
      <c r="C34" s="107"/>
      <c r="D34" s="107"/>
      <c r="E34" s="107"/>
      <c r="F34" s="107"/>
      <c r="G34" s="107"/>
      <c r="H34" s="107"/>
    </row>
    <row r="35" spans="1:8" ht="74.400000000000006" customHeight="1" x14ac:dyDescent="0.25">
      <c r="A35" s="113" t="s">
        <v>95</v>
      </c>
      <c r="B35" s="113"/>
      <c r="C35" s="113"/>
      <c r="D35" s="113"/>
      <c r="E35" s="113"/>
      <c r="F35" s="113"/>
      <c r="G35" s="113"/>
      <c r="H35" s="113"/>
    </row>
    <row r="36" spans="1:8" ht="25.95" customHeight="1" x14ac:dyDescent="0.25">
      <c r="A36" s="106"/>
      <c r="B36" s="106"/>
      <c r="C36" s="106"/>
      <c r="D36" s="106"/>
      <c r="E36" s="106"/>
      <c r="F36" s="106"/>
      <c r="G36" s="106"/>
      <c r="H36" s="106"/>
    </row>
    <row r="37" spans="1:8" ht="41.4" customHeight="1" x14ac:dyDescent="0.25">
      <c r="A37" s="105"/>
      <c r="B37" s="105"/>
      <c r="C37" s="105"/>
      <c r="D37" s="105"/>
      <c r="E37" s="105"/>
      <c r="F37" s="105"/>
      <c r="G37" s="105"/>
      <c r="H37" s="105"/>
    </row>
    <row r="38" spans="1:8" ht="49.95" customHeight="1" x14ac:dyDescent="0.25">
      <c r="A38" s="105"/>
      <c r="B38" s="105"/>
      <c r="C38" s="105"/>
      <c r="D38" s="105"/>
      <c r="E38" s="105"/>
      <c r="F38" s="105"/>
      <c r="G38" s="105"/>
      <c r="H38" s="105"/>
    </row>
    <row r="39" spans="1:8" ht="62.4" customHeight="1" x14ac:dyDescent="0.25">
      <c r="A39" s="105"/>
      <c r="B39" s="105"/>
      <c r="C39" s="105"/>
      <c r="D39" s="105"/>
      <c r="E39" s="105"/>
      <c r="F39" s="105"/>
      <c r="G39" s="105"/>
      <c r="H39" s="105"/>
    </row>
    <row r="40" spans="1:8" ht="97.95" customHeight="1" x14ac:dyDescent="0.25">
      <c r="A40" s="105"/>
      <c r="B40" s="105"/>
      <c r="C40" s="105"/>
      <c r="D40" s="105"/>
      <c r="E40" s="105"/>
      <c r="F40" s="105"/>
      <c r="G40" s="105"/>
      <c r="H40" s="105"/>
    </row>
    <row r="41" spans="1:8" ht="94.95" customHeight="1" x14ac:dyDescent="0.25">
      <c r="A41" s="105"/>
      <c r="B41" s="105"/>
      <c r="C41" s="105"/>
      <c r="D41" s="105"/>
      <c r="E41" s="105"/>
      <c r="F41" s="105"/>
      <c r="G41" s="105"/>
      <c r="H41" s="105"/>
    </row>
  </sheetData>
  <mergeCells count="35">
    <mergeCell ref="A3:H3"/>
    <mergeCell ref="A8:H8"/>
    <mergeCell ref="A4:H4"/>
    <mergeCell ref="A5:H5"/>
    <mergeCell ref="A6:H6"/>
    <mergeCell ref="A7:H7"/>
    <mergeCell ref="A39:H39"/>
    <mergeCell ref="A40:H40"/>
    <mergeCell ref="A41:H41"/>
    <mergeCell ref="A30:H30"/>
    <mergeCell ref="A9:H9"/>
    <mergeCell ref="A18:H18"/>
    <mergeCell ref="A19:H19"/>
    <mergeCell ref="A11:H11"/>
    <mergeCell ref="A12:H12"/>
    <mergeCell ref="A13:H13"/>
    <mergeCell ref="A14:H14"/>
    <mergeCell ref="A15:H15"/>
    <mergeCell ref="A16:H16"/>
    <mergeCell ref="A20:H20"/>
    <mergeCell ref="A34:H34"/>
    <mergeCell ref="A35:H35"/>
    <mergeCell ref="A36:H36"/>
    <mergeCell ref="A37:H37"/>
    <mergeCell ref="A38:H38"/>
    <mergeCell ref="A26:H26"/>
    <mergeCell ref="A27:H27"/>
    <mergeCell ref="A31:H31"/>
    <mergeCell ref="A32:H32"/>
    <mergeCell ref="A33:H33"/>
    <mergeCell ref="A21:H21"/>
    <mergeCell ref="A22:H22"/>
    <mergeCell ref="A23:H23"/>
    <mergeCell ref="A24:H24"/>
    <mergeCell ref="A25:H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DED1-BE28-4D0C-9A4B-09BAC33ADF78}">
  <dimension ref="A1:M87"/>
  <sheetViews>
    <sheetView topLeftCell="A11" workbookViewId="0">
      <selection activeCell="G4" sqref="G4"/>
    </sheetView>
  </sheetViews>
  <sheetFormatPr defaultColWidth="9.109375" defaultRowHeight="13.2" x14ac:dyDescent="0.25"/>
  <cols>
    <col min="1" max="1" width="6.88671875" style="1" bestFit="1" customWidth="1"/>
    <col min="2" max="2" width="53.109375" style="1" bestFit="1" customWidth="1"/>
    <col min="3" max="3" width="11.109375" style="1" bestFit="1" customWidth="1"/>
    <col min="4" max="16384" width="9.109375" style="1"/>
  </cols>
  <sheetData>
    <row r="1" spans="1:13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5">
      <c r="A2" s="117" t="s">
        <v>12</v>
      </c>
      <c r="B2" s="117"/>
      <c r="C2" s="117"/>
      <c r="D2" s="5"/>
      <c r="E2" s="5"/>
      <c r="F2" s="5"/>
      <c r="G2" s="5"/>
      <c r="H2" s="6"/>
      <c r="I2" s="4"/>
      <c r="J2" s="4"/>
      <c r="K2" s="4"/>
      <c r="L2" s="4"/>
      <c r="M2" s="4"/>
    </row>
    <row r="3" spans="1:13" x14ac:dyDescent="0.25">
      <c r="A3" s="118"/>
      <c r="B3" s="118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6.4" x14ac:dyDescent="0.25">
      <c r="A4" s="7" t="s">
        <v>13</v>
      </c>
      <c r="B4" s="7" t="s">
        <v>14</v>
      </c>
      <c r="C4" s="8" t="s">
        <v>15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9" t="s">
        <v>16</v>
      </c>
      <c r="B5" s="10" t="s">
        <v>17</v>
      </c>
      <c r="C5" s="11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5">
      <c r="A6" s="9" t="s">
        <v>18</v>
      </c>
      <c r="B6" s="12" t="s">
        <v>19</v>
      </c>
      <c r="C6" s="13"/>
      <c r="D6" s="14"/>
      <c r="E6" s="15"/>
      <c r="F6" s="4"/>
      <c r="G6" s="4"/>
      <c r="H6" s="4"/>
      <c r="I6" s="4"/>
      <c r="J6" s="4"/>
      <c r="K6" s="4"/>
      <c r="L6" s="4"/>
      <c r="M6" s="4"/>
    </row>
    <row r="7" spans="1:13" x14ac:dyDescent="0.25">
      <c r="A7" s="9" t="s">
        <v>20</v>
      </c>
      <c r="B7" s="30" t="s">
        <v>21</v>
      </c>
      <c r="C7" s="13"/>
      <c r="D7" s="14"/>
      <c r="E7" s="15"/>
      <c r="F7" s="4"/>
      <c r="G7" s="4"/>
      <c r="H7" s="4"/>
      <c r="I7" s="4"/>
      <c r="J7" s="4"/>
      <c r="K7" s="4"/>
      <c r="L7" s="4"/>
      <c r="M7" s="4"/>
    </row>
    <row r="8" spans="1:13" x14ac:dyDescent="0.25">
      <c r="A8" s="25" t="s">
        <v>22</v>
      </c>
      <c r="B8" s="12" t="s">
        <v>23</v>
      </c>
      <c r="C8" s="13"/>
      <c r="D8" s="14"/>
      <c r="E8" s="15"/>
      <c r="F8" s="4"/>
      <c r="G8" s="4"/>
      <c r="H8" s="4"/>
      <c r="I8" s="4"/>
      <c r="J8" s="4"/>
      <c r="K8" s="4"/>
      <c r="L8" s="4"/>
      <c r="M8" s="4"/>
    </row>
    <row r="9" spans="1:13" x14ac:dyDescent="0.25">
      <c r="A9" s="16"/>
      <c r="B9" s="17" t="s">
        <v>24</v>
      </c>
      <c r="C9" s="18">
        <f>SUM(C6:C6)</f>
        <v>0</v>
      </c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16"/>
      <c r="B10" s="17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A11" s="16"/>
      <c r="B11" s="19" t="s">
        <v>25</v>
      </c>
      <c r="C11" s="18">
        <f>C9</f>
        <v>0</v>
      </c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A12" s="16"/>
      <c r="B12" s="19" t="s">
        <v>26</v>
      </c>
      <c r="C12" s="18">
        <f>C11*23%</f>
        <v>0</v>
      </c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16"/>
      <c r="B13" s="19" t="s">
        <v>27</v>
      </c>
      <c r="C13" s="18">
        <f>SUM(C11:C12)</f>
        <v>0</v>
      </c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20"/>
      <c r="B14" s="21"/>
      <c r="C14" s="22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20"/>
      <c r="B15" s="23" t="s">
        <v>28</v>
      </c>
      <c r="C15" s="22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20"/>
      <c r="B16" s="21"/>
      <c r="C16" s="22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20"/>
      <c r="B17" s="31" t="s">
        <v>96</v>
      </c>
      <c r="C17" s="32" t="s">
        <v>29</v>
      </c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20"/>
      <c r="B18" s="21"/>
      <c r="C18" s="22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20"/>
      <c r="B19" s="21"/>
      <c r="C19" s="22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20"/>
      <c r="B20" s="21"/>
      <c r="C20" s="22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20"/>
      <c r="B21" s="21"/>
      <c r="C21" s="22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20"/>
      <c r="B22" s="21"/>
      <c r="C22" s="22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20"/>
      <c r="B23" s="21"/>
      <c r="C23" s="22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20"/>
      <c r="B24" s="21"/>
      <c r="C24" s="22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3.8" x14ac:dyDescent="0.25">
      <c r="A25" s="117" t="s">
        <v>97</v>
      </c>
      <c r="B25" s="117"/>
      <c r="C25" s="117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118"/>
      <c r="B26" s="11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26.4" x14ac:dyDescent="0.25">
      <c r="A27" s="7" t="s">
        <v>13</v>
      </c>
      <c r="B27" s="7" t="s">
        <v>14</v>
      </c>
      <c r="C27" s="8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9" t="s">
        <v>16</v>
      </c>
      <c r="B28" s="10" t="s">
        <v>98</v>
      </c>
      <c r="C28" s="11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9" t="s">
        <v>18</v>
      </c>
      <c r="B29" s="12" t="s">
        <v>194</v>
      </c>
      <c r="C29" s="13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9" t="s">
        <v>20</v>
      </c>
      <c r="B30" s="30" t="s">
        <v>21</v>
      </c>
      <c r="C30" s="13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25" t="s">
        <v>22</v>
      </c>
      <c r="B31" s="12" t="s">
        <v>23</v>
      </c>
      <c r="C31" s="13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16"/>
      <c r="B32" s="17" t="s">
        <v>24</v>
      </c>
      <c r="C32" s="18">
        <f>SUM(C29:C29)</f>
        <v>0</v>
      </c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5">
      <c r="A33" s="16"/>
      <c r="B33" s="17"/>
      <c r="C33" s="18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5">
      <c r="A34" s="16"/>
      <c r="B34" s="19" t="s">
        <v>25</v>
      </c>
      <c r="C34" s="18">
        <f>C32</f>
        <v>0</v>
      </c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A35" s="16"/>
      <c r="B35" s="19" t="s">
        <v>26</v>
      </c>
      <c r="C35" s="18">
        <f>C34*23%</f>
        <v>0</v>
      </c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5">
      <c r="A36" s="16"/>
      <c r="B36" s="19" t="s">
        <v>27</v>
      </c>
      <c r="C36" s="18">
        <f>SUM(C34:C35)</f>
        <v>0</v>
      </c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5">
      <c r="A37" s="20"/>
      <c r="B37" s="21"/>
      <c r="C37" s="22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5">
      <c r="A38" s="20"/>
      <c r="B38" s="23" t="s">
        <v>28</v>
      </c>
      <c r="C38" s="22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5">
      <c r="A39" s="20"/>
      <c r="B39" s="21"/>
      <c r="C39" s="22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5">
      <c r="A40" s="20"/>
      <c r="B40" s="31" t="s">
        <v>96</v>
      </c>
      <c r="C40" s="32" t="s">
        <v>29</v>
      </c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25">
      <c r="A41" s="20"/>
      <c r="B41" s="21"/>
      <c r="C41" s="22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5">
      <c r="A42" s="20"/>
      <c r="B42" s="21"/>
      <c r="C42" s="22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5">
      <c r="A43" s="20"/>
      <c r="B43" s="21"/>
      <c r="C43" s="22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5">
      <c r="A44" s="20"/>
      <c r="B44" s="21"/>
      <c r="C44" s="22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5">
      <c r="A45" s="20"/>
      <c r="B45" s="21"/>
      <c r="C45" s="22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25">
      <c r="A46" s="20"/>
      <c r="B46" s="21"/>
      <c r="C46" s="22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5">
      <c r="A47" s="20"/>
      <c r="B47" s="21"/>
      <c r="C47" s="22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5">
      <c r="A48" s="20"/>
      <c r="B48" s="21"/>
      <c r="C48" s="22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25">
      <c r="A49" s="20"/>
      <c r="B49" s="21"/>
      <c r="C49" s="22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5">
      <c r="A50" s="20"/>
      <c r="B50" s="21"/>
      <c r="C50" s="22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5">
      <c r="A51" s="20"/>
      <c r="B51" s="21"/>
      <c r="C51" s="22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5">
      <c r="A52" s="20"/>
      <c r="B52" s="21"/>
      <c r="C52" s="22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5">
      <c r="A53" s="20"/>
      <c r="B53" s="21"/>
      <c r="C53" s="22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5">
      <c r="A54" s="20"/>
      <c r="B54" s="21"/>
      <c r="C54" s="22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5">
      <c r="A55" s="20"/>
      <c r="B55" s="21"/>
      <c r="C55" s="22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25">
      <c r="A56" s="20"/>
      <c r="B56" s="21"/>
      <c r="C56" s="22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25">
      <c r="A57" s="20"/>
      <c r="B57" s="21"/>
      <c r="C57" s="22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5">
      <c r="A58" s="20"/>
      <c r="B58" s="21"/>
      <c r="C58" s="22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5">
      <c r="A59" s="20"/>
      <c r="B59" s="21"/>
      <c r="C59" s="22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5">
      <c r="A60" s="20"/>
      <c r="B60" s="21"/>
      <c r="C60" s="22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5">
      <c r="A61" s="20"/>
      <c r="B61" s="21"/>
      <c r="C61" s="22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x14ac:dyDescent="0.25">
      <c r="A62" s="20"/>
      <c r="B62" s="21"/>
      <c r="C62" s="22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25">
      <c r="A63" s="20"/>
      <c r="B63" s="21"/>
      <c r="C63" s="22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x14ac:dyDescent="0.25">
      <c r="A64" s="20"/>
      <c r="B64" s="21"/>
      <c r="C64" s="22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x14ac:dyDescent="0.25">
      <c r="A65" s="20"/>
      <c r="B65" s="21"/>
      <c r="C65" s="22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25">
      <c r="A66" s="20"/>
      <c r="B66" s="21"/>
      <c r="C66" s="22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x14ac:dyDescent="0.25">
      <c r="A67" s="20"/>
      <c r="B67" s="21"/>
      <c r="C67" s="22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5">
      <c r="A68" s="20"/>
      <c r="B68" s="21"/>
      <c r="C68" s="22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x14ac:dyDescent="0.25">
      <c r="A69" s="20"/>
      <c r="B69" s="21"/>
      <c r="C69" s="22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5">
      <c r="A70" s="20"/>
      <c r="B70" s="21"/>
      <c r="C70" s="22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x14ac:dyDescent="0.25">
      <c r="A71" s="20"/>
      <c r="B71" s="21"/>
      <c r="C71" s="22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5">
      <c r="A72" s="20"/>
      <c r="B72" s="21"/>
      <c r="C72" s="22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x14ac:dyDescent="0.25">
      <c r="A73" s="20"/>
      <c r="B73" s="21"/>
      <c r="C73" s="22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x14ac:dyDescent="0.25">
      <c r="A74" s="20"/>
      <c r="B74" s="21"/>
      <c r="C74" s="22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x14ac:dyDescent="0.25">
      <c r="A75" s="20"/>
      <c r="B75" s="21"/>
      <c r="C75" s="22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x14ac:dyDescent="0.25">
      <c r="A76" s="20"/>
      <c r="B76" s="21"/>
      <c r="C76" s="22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x14ac:dyDescent="0.25">
      <c r="A77" s="20"/>
      <c r="B77" s="21"/>
      <c r="C77" s="22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25">
      <c r="A78" s="20"/>
      <c r="B78" s="21"/>
      <c r="C78" s="22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x14ac:dyDescent="0.25">
      <c r="A79" s="20"/>
      <c r="B79" s="21"/>
      <c r="C79" s="22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x14ac:dyDescent="0.25">
      <c r="A80" s="20"/>
      <c r="B80" s="21"/>
      <c r="C80" s="22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x14ac:dyDescent="0.25">
      <c r="A81" s="20"/>
      <c r="B81" s="21"/>
      <c r="C81" s="22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x14ac:dyDescent="0.25">
      <c r="A82" s="20"/>
      <c r="B82" s="21"/>
      <c r="C82" s="22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x14ac:dyDescent="0.25">
      <c r="A83" s="24"/>
      <c r="B83" s="24"/>
      <c r="C83" s="1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x14ac:dyDescent="0.25">
      <c r="A84" s="119"/>
      <c r="B84" s="119"/>
      <c r="C84" s="119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x14ac:dyDescent="0.25"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x14ac:dyDescent="0.25">
      <c r="D86" s="4"/>
      <c r="E86" s="4"/>
      <c r="F86" s="4"/>
      <c r="G86" s="4"/>
      <c r="H86" s="4"/>
      <c r="I86" s="4"/>
    </row>
    <row r="87" spans="1:13" x14ac:dyDescent="0.25">
      <c r="D87" s="4"/>
      <c r="E87" s="4"/>
      <c r="F87" s="4"/>
      <c r="G87" s="4"/>
      <c r="H87" s="4"/>
      <c r="I87" s="4"/>
    </row>
  </sheetData>
  <mergeCells count="5">
    <mergeCell ref="A2:C2"/>
    <mergeCell ref="A3:B3"/>
    <mergeCell ref="A84:C84"/>
    <mergeCell ref="A25:C25"/>
    <mergeCell ref="A26:B26"/>
  </mergeCells>
  <printOptions horizontalCentered="1"/>
  <pageMargins left="0.70866141732283472" right="0.23622047244094491" top="0.59055118110236227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A7E38-143B-498F-80E2-F5F51A3BCB9D}">
  <dimension ref="A2:G92"/>
  <sheetViews>
    <sheetView tabSelected="1" zoomScale="85" zoomScaleNormal="85" zoomScaleSheetLayoutView="85" workbookViewId="0">
      <selection activeCell="K10" sqref="K10"/>
    </sheetView>
  </sheetViews>
  <sheetFormatPr defaultColWidth="8.88671875" defaultRowHeight="13.8" x14ac:dyDescent="0.3"/>
  <cols>
    <col min="1" max="1" width="6.5546875" style="68" customWidth="1"/>
    <col min="2" max="2" width="10.5546875" style="69" customWidth="1"/>
    <col min="3" max="3" width="86.6640625" style="65" customWidth="1"/>
    <col min="4" max="4" width="10.5546875" style="70" bestFit="1" customWidth="1"/>
    <col min="5" max="5" width="9.33203125" style="71" bestFit="1" customWidth="1"/>
    <col min="6" max="6" width="10.88671875" style="71" bestFit="1" customWidth="1"/>
    <col min="7" max="7" width="8.88671875" style="71" bestFit="1"/>
    <col min="8" max="16384" width="8.88671875" style="90"/>
  </cols>
  <sheetData>
    <row r="2" spans="1:7" ht="68.400000000000006" customHeight="1" x14ac:dyDescent="0.3">
      <c r="A2" s="122"/>
      <c r="B2" s="122"/>
      <c r="C2" s="122"/>
      <c r="D2" s="122"/>
      <c r="E2" s="122"/>
      <c r="F2" s="122"/>
      <c r="G2" s="122"/>
    </row>
    <row r="3" spans="1:7" ht="22.2" customHeight="1" x14ac:dyDescent="0.3">
      <c r="A3" s="124"/>
      <c r="B3" s="125"/>
      <c r="C3" s="125"/>
      <c r="D3" s="125"/>
      <c r="E3" s="125"/>
      <c r="F3" s="125"/>
      <c r="G3" s="125"/>
    </row>
    <row r="4" spans="1:7" x14ac:dyDescent="0.3">
      <c r="A4" s="126" t="s">
        <v>12</v>
      </c>
      <c r="B4" s="126"/>
      <c r="C4" s="126"/>
      <c r="D4" s="126"/>
      <c r="E4" s="126"/>
      <c r="F4" s="126"/>
      <c r="G4" s="126"/>
    </row>
    <row r="5" spans="1:7" x14ac:dyDescent="0.3">
      <c r="A5" s="95"/>
      <c r="B5" s="96"/>
      <c r="C5" s="91"/>
      <c r="D5" s="92"/>
      <c r="E5" s="93"/>
      <c r="F5" s="93"/>
      <c r="G5" s="94"/>
    </row>
    <row r="6" spans="1:7" ht="27.6" x14ac:dyDescent="0.3">
      <c r="A6" s="33" t="s">
        <v>30</v>
      </c>
      <c r="B6" s="34" t="s">
        <v>31</v>
      </c>
      <c r="C6" s="35" t="s">
        <v>32</v>
      </c>
      <c r="D6" s="36" t="s">
        <v>33</v>
      </c>
      <c r="E6" s="37" t="s">
        <v>34</v>
      </c>
      <c r="F6" s="38" t="s">
        <v>35</v>
      </c>
      <c r="G6" s="38" t="s">
        <v>36</v>
      </c>
    </row>
    <row r="7" spans="1:7" ht="13.95" customHeight="1" x14ac:dyDescent="0.3">
      <c r="A7" s="127" t="s">
        <v>37</v>
      </c>
      <c r="B7" s="128"/>
      <c r="C7" s="128"/>
      <c r="D7" s="128"/>
      <c r="E7" s="128"/>
      <c r="F7" s="128"/>
      <c r="G7" s="129"/>
    </row>
    <row r="8" spans="1:7" x14ac:dyDescent="0.3">
      <c r="A8" s="73" t="s">
        <v>38</v>
      </c>
      <c r="B8" s="74" t="s">
        <v>39</v>
      </c>
      <c r="C8" s="75"/>
      <c r="D8" s="75"/>
      <c r="E8" s="75"/>
      <c r="F8" s="75"/>
      <c r="G8" s="75"/>
    </row>
    <row r="9" spans="1:7" s="52" customFormat="1" x14ac:dyDescent="0.3">
      <c r="A9" s="82" t="s">
        <v>40</v>
      </c>
      <c r="B9" s="83"/>
      <c r="C9" s="130" t="s">
        <v>41</v>
      </c>
      <c r="D9" s="130"/>
      <c r="E9" s="130"/>
      <c r="F9" s="130"/>
      <c r="G9" s="130"/>
    </row>
    <row r="10" spans="1:7" s="52" customFormat="1" ht="83.4" customHeight="1" x14ac:dyDescent="0.3">
      <c r="A10" s="100" t="s">
        <v>16</v>
      </c>
      <c r="B10" s="101" t="s">
        <v>42</v>
      </c>
      <c r="C10" s="102" t="s">
        <v>99</v>
      </c>
      <c r="D10" s="100" t="s">
        <v>43</v>
      </c>
      <c r="E10" s="103"/>
      <c r="F10" s="103"/>
      <c r="G10" s="103">
        <f>ROUND(E10*F10,2)</f>
        <v>0</v>
      </c>
    </row>
    <row r="11" spans="1:7" s="52" customFormat="1" ht="88.95" customHeight="1" x14ac:dyDescent="0.3">
      <c r="A11" s="100" t="s">
        <v>18</v>
      </c>
      <c r="B11" s="101" t="s">
        <v>42</v>
      </c>
      <c r="C11" s="102" t="s">
        <v>100</v>
      </c>
      <c r="D11" s="100" t="s">
        <v>43</v>
      </c>
      <c r="E11" s="103"/>
      <c r="F11" s="103"/>
      <c r="G11" s="103">
        <f t="shared" ref="G11:G15" si="0">ROUND(E11*F11,2)</f>
        <v>0</v>
      </c>
    </row>
    <row r="12" spans="1:7" s="52" customFormat="1" ht="64.2" customHeight="1" x14ac:dyDescent="0.3">
      <c r="A12" s="41" t="s">
        <v>101</v>
      </c>
      <c r="B12" s="101" t="s">
        <v>42</v>
      </c>
      <c r="C12" s="76" t="s">
        <v>102</v>
      </c>
      <c r="D12" s="100" t="s">
        <v>43</v>
      </c>
      <c r="E12" s="103"/>
      <c r="F12" s="103"/>
      <c r="G12" s="103">
        <f t="shared" si="0"/>
        <v>0</v>
      </c>
    </row>
    <row r="13" spans="1:7" s="52" customFormat="1" ht="67.95" customHeight="1" x14ac:dyDescent="0.3">
      <c r="A13" s="41" t="s">
        <v>103</v>
      </c>
      <c r="B13" s="101" t="s">
        <v>42</v>
      </c>
      <c r="C13" s="76" t="s">
        <v>104</v>
      </c>
      <c r="D13" s="100" t="s">
        <v>43</v>
      </c>
      <c r="E13" s="103"/>
      <c r="F13" s="103"/>
      <c r="G13" s="103">
        <f t="shared" si="0"/>
        <v>0</v>
      </c>
    </row>
    <row r="14" spans="1:7" s="52" customFormat="1" ht="27.6" x14ac:dyDescent="0.3">
      <c r="A14" s="41" t="s">
        <v>105</v>
      </c>
      <c r="B14" s="42" t="s">
        <v>106</v>
      </c>
      <c r="C14" s="104" t="s">
        <v>107</v>
      </c>
      <c r="D14" s="41" t="s">
        <v>43</v>
      </c>
      <c r="E14" s="44"/>
      <c r="F14" s="44"/>
      <c r="G14" s="103">
        <f t="shared" si="0"/>
        <v>0</v>
      </c>
    </row>
    <row r="15" spans="1:7" s="52" customFormat="1" ht="27.6" x14ac:dyDescent="0.3">
      <c r="A15" s="41" t="s">
        <v>108</v>
      </c>
      <c r="B15" s="42" t="s">
        <v>106</v>
      </c>
      <c r="C15" s="104" t="s">
        <v>109</v>
      </c>
      <c r="D15" s="41" t="s">
        <v>43</v>
      </c>
      <c r="E15" s="44"/>
      <c r="F15" s="44"/>
      <c r="G15" s="103">
        <f t="shared" si="0"/>
        <v>0</v>
      </c>
    </row>
    <row r="16" spans="1:7" s="52" customFormat="1" x14ac:dyDescent="0.3">
      <c r="A16" s="41" t="s">
        <v>45</v>
      </c>
      <c r="B16" s="42" t="s">
        <v>45</v>
      </c>
      <c r="C16" s="43" t="s">
        <v>45</v>
      </c>
      <c r="D16" s="41"/>
      <c r="E16" s="44"/>
      <c r="F16" s="44"/>
      <c r="G16" s="44"/>
    </row>
    <row r="17" spans="1:7" s="52" customFormat="1" ht="27.6" x14ac:dyDescent="0.3">
      <c r="A17" s="82" t="s">
        <v>47</v>
      </c>
      <c r="B17" s="85"/>
      <c r="C17" s="84" t="s">
        <v>110</v>
      </c>
      <c r="D17" s="86"/>
      <c r="E17" s="87"/>
      <c r="F17" s="87"/>
      <c r="G17" s="87"/>
    </row>
    <row r="18" spans="1:7" s="52" customFormat="1" x14ac:dyDescent="0.3">
      <c r="A18" s="55" t="s">
        <v>108</v>
      </c>
      <c r="B18" s="42" t="s">
        <v>106</v>
      </c>
      <c r="C18" s="77" t="s">
        <v>48</v>
      </c>
      <c r="D18" s="56" t="s">
        <v>49</v>
      </c>
      <c r="E18" s="57"/>
      <c r="F18" s="58"/>
      <c r="G18" s="103">
        <f t="shared" ref="G18:G20" si="1">ROUND(E18*F18,2)</f>
        <v>0</v>
      </c>
    </row>
    <row r="19" spans="1:7" s="52" customFormat="1" ht="27.6" x14ac:dyDescent="0.3">
      <c r="A19" s="55" t="s">
        <v>111</v>
      </c>
      <c r="B19" s="42" t="s">
        <v>106</v>
      </c>
      <c r="C19" s="77" t="s">
        <v>112</v>
      </c>
      <c r="D19" s="56" t="s">
        <v>49</v>
      </c>
      <c r="E19" s="57"/>
      <c r="F19" s="58"/>
      <c r="G19" s="103">
        <f t="shared" si="1"/>
        <v>0</v>
      </c>
    </row>
    <row r="20" spans="1:7" s="52" customFormat="1" x14ac:dyDescent="0.3">
      <c r="A20" s="55" t="s">
        <v>113</v>
      </c>
      <c r="B20" s="42" t="s">
        <v>106</v>
      </c>
      <c r="C20" s="77" t="s">
        <v>114</v>
      </c>
      <c r="D20" s="56" t="s">
        <v>49</v>
      </c>
      <c r="E20" s="57"/>
      <c r="F20" s="58"/>
      <c r="G20" s="103">
        <f t="shared" si="1"/>
        <v>0</v>
      </c>
    </row>
    <row r="21" spans="1:7" s="52" customFormat="1" x14ac:dyDescent="0.25">
      <c r="A21" s="55" t="s">
        <v>23</v>
      </c>
      <c r="B21" s="42"/>
      <c r="C21" s="77"/>
      <c r="D21" s="56"/>
      <c r="E21" s="57"/>
      <c r="F21" s="58"/>
      <c r="G21" s="57"/>
    </row>
    <row r="22" spans="1:7" s="52" customFormat="1" x14ac:dyDescent="0.3">
      <c r="A22" s="82" t="s">
        <v>115</v>
      </c>
      <c r="B22" s="83"/>
      <c r="C22" s="130" t="s">
        <v>116</v>
      </c>
      <c r="D22" s="130"/>
      <c r="E22" s="130"/>
      <c r="F22" s="130"/>
      <c r="G22" s="130"/>
    </row>
    <row r="23" spans="1:7" s="52" customFormat="1" x14ac:dyDescent="0.3">
      <c r="A23" s="55" t="s">
        <v>117</v>
      </c>
      <c r="B23" s="42" t="s">
        <v>42</v>
      </c>
      <c r="C23" s="72" t="s">
        <v>118</v>
      </c>
      <c r="D23" s="41" t="s">
        <v>49</v>
      </c>
      <c r="E23" s="44"/>
      <c r="F23" s="44"/>
      <c r="G23" s="103">
        <f t="shared" ref="G23:G24" si="2">ROUND(E23*F23,2)</f>
        <v>0</v>
      </c>
    </row>
    <row r="24" spans="1:7" s="52" customFormat="1" x14ac:dyDescent="0.3">
      <c r="A24" s="55" t="s">
        <v>119</v>
      </c>
      <c r="B24" s="42" t="s">
        <v>42</v>
      </c>
      <c r="C24" s="72" t="s">
        <v>120</v>
      </c>
      <c r="D24" s="41" t="s">
        <v>49</v>
      </c>
      <c r="E24" s="44"/>
      <c r="F24" s="44"/>
      <c r="G24" s="103">
        <f t="shared" si="2"/>
        <v>0</v>
      </c>
    </row>
    <row r="25" spans="1:7" s="52" customFormat="1" x14ac:dyDescent="0.25">
      <c r="A25" s="55" t="s">
        <v>23</v>
      </c>
      <c r="B25" s="42"/>
      <c r="C25" s="77"/>
      <c r="D25" s="56"/>
      <c r="E25" s="57"/>
      <c r="F25" s="58"/>
      <c r="G25" s="57"/>
    </row>
    <row r="26" spans="1:7" s="52" customFormat="1" x14ac:dyDescent="0.3">
      <c r="A26" s="45"/>
      <c r="B26" s="46"/>
      <c r="C26" s="47"/>
      <c r="D26" s="48"/>
      <c r="E26" s="49" t="s">
        <v>46</v>
      </c>
      <c r="F26" s="49"/>
      <c r="G26" s="50">
        <f>G10+G11+G12+G13+G14+G15+G18+G19+G20+G23+G24</f>
        <v>0</v>
      </c>
    </row>
    <row r="27" spans="1:7" s="52" customFormat="1" ht="13.95" customHeight="1" x14ac:dyDescent="0.3">
      <c r="A27" s="82" t="s">
        <v>121</v>
      </c>
      <c r="B27" s="83"/>
      <c r="C27" s="130" t="s">
        <v>122</v>
      </c>
      <c r="D27" s="130"/>
      <c r="E27" s="130"/>
      <c r="F27" s="130"/>
      <c r="G27" s="130"/>
    </row>
    <row r="28" spans="1:7" s="52" customFormat="1" ht="27.6" x14ac:dyDescent="0.3">
      <c r="A28" s="55" t="s">
        <v>123</v>
      </c>
      <c r="B28" s="42" t="s">
        <v>42</v>
      </c>
      <c r="C28" s="72" t="s">
        <v>124</v>
      </c>
      <c r="D28" s="41" t="s">
        <v>50</v>
      </c>
      <c r="E28" s="44"/>
      <c r="F28" s="44"/>
      <c r="G28" s="103">
        <f t="shared" ref="G28:G33" si="3">ROUND(E28*F28,2)</f>
        <v>0</v>
      </c>
    </row>
    <row r="29" spans="1:7" s="52" customFormat="1" ht="16.2" customHeight="1" x14ac:dyDescent="0.3">
      <c r="A29" s="55" t="s">
        <v>125</v>
      </c>
      <c r="B29" s="42" t="s">
        <v>42</v>
      </c>
      <c r="C29" s="72" t="s">
        <v>51</v>
      </c>
      <c r="D29" s="41" t="s">
        <v>50</v>
      </c>
      <c r="E29" s="44"/>
      <c r="F29" s="44"/>
      <c r="G29" s="103">
        <f t="shared" si="3"/>
        <v>0</v>
      </c>
    </row>
    <row r="30" spans="1:7" s="52" customFormat="1" ht="16.2" customHeight="1" x14ac:dyDescent="0.3">
      <c r="A30" s="55" t="s">
        <v>126</v>
      </c>
      <c r="B30" s="42" t="s">
        <v>42</v>
      </c>
      <c r="C30" s="72" t="s">
        <v>52</v>
      </c>
      <c r="D30" s="41" t="s">
        <v>50</v>
      </c>
      <c r="E30" s="44"/>
      <c r="F30" s="44"/>
      <c r="G30" s="103">
        <f t="shared" si="3"/>
        <v>0</v>
      </c>
    </row>
    <row r="31" spans="1:7" s="52" customFormat="1" ht="16.2" customHeight="1" x14ac:dyDescent="0.3">
      <c r="A31" s="55" t="s">
        <v>127</v>
      </c>
      <c r="B31" s="42" t="s">
        <v>42</v>
      </c>
      <c r="C31" s="72" t="s">
        <v>53</v>
      </c>
      <c r="D31" s="41" t="s">
        <v>50</v>
      </c>
      <c r="E31" s="44"/>
      <c r="F31" s="44"/>
      <c r="G31" s="103">
        <f t="shared" si="3"/>
        <v>0</v>
      </c>
    </row>
    <row r="32" spans="1:7" s="52" customFormat="1" ht="16.2" customHeight="1" x14ac:dyDescent="0.3">
      <c r="A32" s="55" t="s">
        <v>128</v>
      </c>
      <c r="B32" s="42" t="s">
        <v>42</v>
      </c>
      <c r="C32" s="72" t="s">
        <v>129</v>
      </c>
      <c r="D32" s="41" t="s">
        <v>50</v>
      </c>
      <c r="E32" s="44"/>
      <c r="F32" s="44"/>
      <c r="G32" s="103">
        <f t="shared" si="3"/>
        <v>0</v>
      </c>
    </row>
    <row r="33" spans="1:7" s="52" customFormat="1" ht="16.2" customHeight="1" x14ac:dyDescent="0.3">
      <c r="A33" s="55" t="s">
        <v>130</v>
      </c>
      <c r="B33" s="42" t="s">
        <v>42</v>
      </c>
      <c r="C33" s="72" t="s">
        <v>54</v>
      </c>
      <c r="D33" s="41" t="s">
        <v>50</v>
      </c>
      <c r="E33" s="44"/>
      <c r="F33" s="44"/>
      <c r="G33" s="103">
        <f t="shared" si="3"/>
        <v>0</v>
      </c>
    </row>
    <row r="34" spans="1:7" s="52" customFormat="1" x14ac:dyDescent="0.3">
      <c r="A34" s="45"/>
      <c r="B34" s="46"/>
      <c r="C34" s="47"/>
      <c r="D34" s="48"/>
      <c r="E34" s="49" t="s">
        <v>46</v>
      </c>
      <c r="F34" s="49"/>
      <c r="G34" s="50">
        <f>SUM(G28:G33)</f>
        <v>0</v>
      </c>
    </row>
    <row r="35" spans="1:7" s="52" customFormat="1" x14ac:dyDescent="0.3">
      <c r="A35" s="82" t="s">
        <v>55</v>
      </c>
      <c r="B35" s="83"/>
      <c r="C35" s="130" t="s">
        <v>131</v>
      </c>
      <c r="D35" s="130"/>
      <c r="E35" s="130"/>
      <c r="F35" s="130"/>
      <c r="G35" s="130"/>
    </row>
    <row r="36" spans="1:7" s="52" customFormat="1" ht="37.799999999999997" customHeight="1" x14ac:dyDescent="0.3">
      <c r="A36" s="41" t="s">
        <v>132</v>
      </c>
      <c r="B36" s="42" t="s">
        <v>42</v>
      </c>
      <c r="C36" s="43" t="s">
        <v>133</v>
      </c>
      <c r="D36" s="41" t="s">
        <v>43</v>
      </c>
      <c r="E36" s="44"/>
      <c r="F36" s="44"/>
      <c r="G36" s="103">
        <f t="shared" ref="G36:G37" si="4">ROUND(E36*F36,2)</f>
        <v>0</v>
      </c>
    </row>
    <row r="37" spans="1:7" s="52" customFormat="1" ht="27.6" x14ac:dyDescent="0.3">
      <c r="A37" s="41" t="s">
        <v>134</v>
      </c>
      <c r="B37" s="42" t="s">
        <v>42</v>
      </c>
      <c r="C37" s="43" t="s">
        <v>135</v>
      </c>
      <c r="D37" s="41" t="s">
        <v>43</v>
      </c>
      <c r="E37" s="44"/>
      <c r="F37" s="44"/>
      <c r="G37" s="103">
        <f t="shared" si="4"/>
        <v>0</v>
      </c>
    </row>
    <row r="38" spans="1:7" s="52" customFormat="1" x14ac:dyDescent="0.3">
      <c r="A38" s="41" t="s">
        <v>45</v>
      </c>
      <c r="B38" s="42" t="s">
        <v>45</v>
      </c>
      <c r="C38" s="43" t="s">
        <v>45</v>
      </c>
      <c r="D38" s="41" t="s">
        <v>43</v>
      </c>
      <c r="E38" s="44"/>
      <c r="F38" s="44"/>
      <c r="G38" s="44"/>
    </row>
    <row r="39" spans="1:7" s="52" customFormat="1" x14ac:dyDescent="0.3">
      <c r="A39" s="45"/>
      <c r="B39" s="46"/>
      <c r="C39" s="47"/>
      <c r="D39" s="48"/>
      <c r="E39" s="49" t="s">
        <v>46</v>
      </c>
      <c r="F39" s="49"/>
      <c r="G39" s="50">
        <f>SUM(G36:G38)</f>
        <v>0</v>
      </c>
    </row>
    <row r="40" spans="1:7" s="52" customFormat="1" x14ac:dyDescent="0.3">
      <c r="A40" s="82" t="s">
        <v>56</v>
      </c>
      <c r="B40" s="83"/>
      <c r="C40" s="130" t="s">
        <v>136</v>
      </c>
      <c r="D40" s="130"/>
      <c r="E40" s="130"/>
      <c r="F40" s="130"/>
      <c r="G40" s="130"/>
    </row>
    <row r="41" spans="1:7" s="52" customFormat="1" ht="15" x14ac:dyDescent="0.3">
      <c r="A41" s="55" t="s">
        <v>137</v>
      </c>
      <c r="B41" s="42" t="s">
        <v>42</v>
      </c>
      <c r="C41" s="51" t="s">
        <v>138</v>
      </c>
      <c r="D41" s="41" t="s">
        <v>50</v>
      </c>
      <c r="E41" s="44"/>
      <c r="F41" s="44"/>
      <c r="G41" s="103">
        <f t="shared" ref="G41:G42" si="5">ROUND(E41*F41,2)</f>
        <v>0</v>
      </c>
    </row>
    <row r="42" spans="1:7" s="52" customFormat="1" ht="15" x14ac:dyDescent="0.3">
      <c r="A42" s="55" t="s">
        <v>45</v>
      </c>
      <c r="B42" s="42" t="s">
        <v>45</v>
      </c>
      <c r="C42" s="51" t="s">
        <v>45</v>
      </c>
      <c r="D42" s="41" t="s">
        <v>50</v>
      </c>
      <c r="E42" s="44"/>
      <c r="F42" s="44"/>
      <c r="G42" s="103">
        <f t="shared" si="5"/>
        <v>0</v>
      </c>
    </row>
    <row r="43" spans="1:7" s="52" customFormat="1" x14ac:dyDescent="0.3">
      <c r="A43" s="45"/>
      <c r="B43" s="46"/>
      <c r="C43" s="47"/>
      <c r="D43" s="48"/>
      <c r="E43" s="49" t="s">
        <v>46</v>
      </c>
      <c r="F43" s="49"/>
      <c r="G43" s="50">
        <f>SUM(G41:G42)</f>
        <v>0</v>
      </c>
    </row>
    <row r="44" spans="1:7" s="52" customFormat="1" x14ac:dyDescent="0.3">
      <c r="A44" s="73" t="s">
        <v>58</v>
      </c>
      <c r="B44" s="74" t="s">
        <v>59</v>
      </c>
      <c r="C44" s="75"/>
      <c r="D44" s="75"/>
      <c r="E44" s="75"/>
      <c r="F44" s="75"/>
      <c r="G44" s="75"/>
    </row>
    <row r="45" spans="1:7" s="52" customFormat="1" x14ac:dyDescent="0.3">
      <c r="A45" s="82" t="s">
        <v>60</v>
      </c>
      <c r="B45" s="83"/>
      <c r="C45" s="130" t="s">
        <v>41</v>
      </c>
      <c r="D45" s="130"/>
      <c r="E45" s="130"/>
      <c r="F45" s="130"/>
      <c r="G45" s="130"/>
    </row>
    <row r="46" spans="1:7" s="52" customFormat="1" ht="45" customHeight="1" x14ac:dyDescent="0.3">
      <c r="A46" s="55" t="s">
        <v>139</v>
      </c>
      <c r="B46" s="42" t="s">
        <v>42</v>
      </c>
      <c r="C46" s="43" t="s">
        <v>140</v>
      </c>
      <c r="D46" s="41" t="s">
        <v>43</v>
      </c>
      <c r="E46" s="44"/>
      <c r="F46" s="44"/>
      <c r="G46" s="103">
        <f t="shared" ref="G46:G49" si="6">ROUND(E46*F46,2)</f>
        <v>0</v>
      </c>
    </row>
    <row r="47" spans="1:7" s="52" customFormat="1" ht="55.2" x14ac:dyDescent="0.3">
      <c r="A47" s="55" t="s">
        <v>141</v>
      </c>
      <c r="B47" s="42" t="s">
        <v>42</v>
      </c>
      <c r="C47" s="43" t="s">
        <v>142</v>
      </c>
      <c r="D47" s="41" t="s">
        <v>43</v>
      </c>
      <c r="E47" s="44"/>
      <c r="F47" s="44"/>
      <c r="G47" s="103">
        <f t="shared" si="6"/>
        <v>0</v>
      </c>
    </row>
    <row r="48" spans="1:7" s="52" customFormat="1" ht="41.4" x14ac:dyDescent="0.3">
      <c r="A48" s="55" t="s">
        <v>143</v>
      </c>
      <c r="B48" s="42" t="s">
        <v>42</v>
      </c>
      <c r="C48" s="43" t="s">
        <v>144</v>
      </c>
      <c r="D48" s="41" t="s">
        <v>43</v>
      </c>
      <c r="E48" s="44"/>
      <c r="F48" s="44"/>
      <c r="G48" s="103">
        <f t="shared" si="6"/>
        <v>0</v>
      </c>
    </row>
    <row r="49" spans="1:7" s="52" customFormat="1" ht="55.2" x14ac:dyDescent="0.3">
      <c r="A49" s="55" t="s">
        <v>145</v>
      </c>
      <c r="B49" s="42" t="s">
        <v>42</v>
      </c>
      <c r="C49" s="43" t="s">
        <v>146</v>
      </c>
      <c r="D49" s="41" t="s">
        <v>43</v>
      </c>
      <c r="E49" s="44"/>
      <c r="F49" s="44"/>
      <c r="G49" s="103">
        <f t="shared" si="6"/>
        <v>0</v>
      </c>
    </row>
    <row r="50" spans="1:7" s="52" customFormat="1" x14ac:dyDescent="0.3">
      <c r="A50" s="60" t="s">
        <v>45</v>
      </c>
      <c r="B50" s="37" t="s">
        <v>45</v>
      </c>
      <c r="C50" s="37" t="s">
        <v>45</v>
      </c>
      <c r="D50" s="37" t="s">
        <v>45</v>
      </c>
      <c r="E50" s="37" t="s">
        <v>45</v>
      </c>
      <c r="F50" s="37" t="s">
        <v>45</v>
      </c>
      <c r="G50" s="37" t="s">
        <v>45</v>
      </c>
    </row>
    <row r="51" spans="1:7" s="52" customFormat="1" x14ac:dyDescent="0.3">
      <c r="A51" s="45"/>
      <c r="B51" s="46"/>
      <c r="C51" s="47"/>
      <c r="D51" s="48"/>
      <c r="E51" s="49" t="s">
        <v>46</v>
      </c>
      <c r="F51" s="49"/>
      <c r="G51" s="50">
        <f>SUM(G46:G50)</f>
        <v>0</v>
      </c>
    </row>
    <row r="52" spans="1:7" s="52" customFormat="1" ht="13.95" customHeight="1" x14ac:dyDescent="0.3">
      <c r="A52" s="82" t="s">
        <v>61</v>
      </c>
      <c r="B52" s="83"/>
      <c r="C52" s="130" t="s">
        <v>62</v>
      </c>
      <c r="D52" s="130"/>
      <c r="E52" s="130"/>
      <c r="F52" s="130"/>
      <c r="G52" s="130"/>
    </row>
    <row r="53" spans="1:7" s="52" customFormat="1" ht="41.4" x14ac:dyDescent="0.3">
      <c r="A53" s="55"/>
      <c r="B53" s="42"/>
      <c r="C53" s="78" t="s">
        <v>147</v>
      </c>
      <c r="D53" s="41"/>
      <c r="E53" s="44"/>
      <c r="F53" s="44"/>
      <c r="G53" s="103"/>
    </row>
    <row r="54" spans="1:7" s="52" customFormat="1" ht="27.6" x14ac:dyDescent="0.3">
      <c r="A54" s="55" t="s">
        <v>148</v>
      </c>
      <c r="B54" s="42" t="s">
        <v>42</v>
      </c>
      <c r="C54" s="53" t="s">
        <v>52</v>
      </c>
      <c r="D54" s="41" t="s">
        <v>50</v>
      </c>
      <c r="E54" s="44"/>
      <c r="F54" s="44"/>
      <c r="G54" s="103">
        <f t="shared" ref="G54:G57" si="7">ROUND(E54*F54,2)</f>
        <v>0</v>
      </c>
    </row>
    <row r="55" spans="1:7" s="52" customFormat="1" ht="15" x14ac:dyDescent="0.3">
      <c r="A55" s="55" t="s">
        <v>149</v>
      </c>
      <c r="B55" s="42" t="s">
        <v>42</v>
      </c>
      <c r="C55" s="53" t="s">
        <v>53</v>
      </c>
      <c r="D55" s="41" t="s">
        <v>50</v>
      </c>
      <c r="E55" s="44"/>
      <c r="F55" s="44"/>
      <c r="G55" s="103">
        <f t="shared" si="7"/>
        <v>0</v>
      </c>
    </row>
    <row r="56" spans="1:7" s="52" customFormat="1" ht="15" x14ac:dyDescent="0.3">
      <c r="A56" s="55" t="s">
        <v>150</v>
      </c>
      <c r="B56" s="42" t="s">
        <v>42</v>
      </c>
      <c r="C56" s="72" t="s">
        <v>129</v>
      </c>
      <c r="D56" s="41" t="s">
        <v>50</v>
      </c>
      <c r="E56" s="44"/>
      <c r="F56" s="44"/>
      <c r="G56" s="103">
        <f t="shared" si="7"/>
        <v>0</v>
      </c>
    </row>
    <row r="57" spans="1:7" s="52" customFormat="1" ht="15" x14ac:dyDescent="0.3">
      <c r="A57" s="55" t="s">
        <v>151</v>
      </c>
      <c r="B57" s="42" t="s">
        <v>42</v>
      </c>
      <c r="C57" s="53" t="s">
        <v>54</v>
      </c>
      <c r="D57" s="41" t="s">
        <v>50</v>
      </c>
      <c r="E57" s="44"/>
      <c r="F57" s="44"/>
      <c r="G57" s="103">
        <f t="shared" si="7"/>
        <v>0</v>
      </c>
    </row>
    <row r="58" spans="1:7" s="52" customFormat="1" x14ac:dyDescent="0.3">
      <c r="A58" s="60" t="s">
        <v>45</v>
      </c>
      <c r="B58" s="37" t="s">
        <v>45</v>
      </c>
      <c r="C58" s="60" t="s">
        <v>45</v>
      </c>
      <c r="D58" s="37" t="s">
        <v>45</v>
      </c>
      <c r="E58" s="37" t="s">
        <v>45</v>
      </c>
      <c r="F58" s="37" t="s">
        <v>45</v>
      </c>
      <c r="G58" s="37" t="s">
        <v>45</v>
      </c>
    </row>
    <row r="59" spans="1:7" s="52" customFormat="1" x14ac:dyDescent="0.3">
      <c r="A59" s="45"/>
      <c r="B59" s="46"/>
      <c r="C59" s="47"/>
      <c r="D59" s="48"/>
      <c r="E59" s="49" t="s">
        <v>46</v>
      </c>
      <c r="F59" s="49"/>
      <c r="G59" s="50">
        <f>SUM(G53:G58)</f>
        <v>0</v>
      </c>
    </row>
    <row r="60" spans="1:7" s="52" customFormat="1" x14ac:dyDescent="0.3">
      <c r="A60" s="82" t="s">
        <v>63</v>
      </c>
      <c r="B60" s="83"/>
      <c r="C60" s="130" t="s">
        <v>152</v>
      </c>
      <c r="D60" s="130"/>
      <c r="E60" s="130"/>
      <c r="F60" s="130"/>
      <c r="G60" s="130"/>
    </row>
    <row r="61" spans="1:7" s="52" customFormat="1" x14ac:dyDescent="0.3">
      <c r="A61" s="55" t="s">
        <v>153</v>
      </c>
      <c r="B61" s="42" t="s">
        <v>42</v>
      </c>
      <c r="C61" s="72" t="s">
        <v>64</v>
      </c>
      <c r="D61" s="41" t="s">
        <v>43</v>
      </c>
      <c r="E61" s="44"/>
      <c r="F61" s="44"/>
      <c r="G61" s="103">
        <f t="shared" ref="G61" si="8">ROUND(E61*F61,2)</f>
        <v>0</v>
      </c>
    </row>
    <row r="62" spans="1:7" s="52" customFormat="1" x14ac:dyDescent="0.3">
      <c r="A62" s="55" t="s">
        <v>45</v>
      </c>
      <c r="B62" s="42"/>
      <c r="C62" s="59"/>
      <c r="D62" s="54"/>
      <c r="E62" s="44"/>
      <c r="F62" s="44"/>
      <c r="G62" s="44"/>
    </row>
    <row r="63" spans="1:7" s="52" customFormat="1" x14ac:dyDescent="0.3">
      <c r="A63" s="45"/>
      <c r="B63" s="46"/>
      <c r="C63" s="47"/>
      <c r="D63" s="48"/>
      <c r="E63" s="49" t="s">
        <v>46</v>
      </c>
      <c r="F63" s="49"/>
      <c r="G63" s="50">
        <f>G61</f>
        <v>0</v>
      </c>
    </row>
    <row r="64" spans="1:7" s="52" customFormat="1" x14ac:dyDescent="0.3">
      <c r="A64" s="82" t="s">
        <v>65</v>
      </c>
      <c r="B64" s="83"/>
      <c r="C64" s="130" t="s">
        <v>154</v>
      </c>
      <c r="D64" s="130"/>
      <c r="E64" s="130"/>
      <c r="F64" s="130"/>
      <c r="G64" s="130"/>
    </row>
    <row r="65" spans="1:7" s="52" customFormat="1" ht="15" x14ac:dyDescent="0.3">
      <c r="A65" s="55" t="s">
        <v>155</v>
      </c>
      <c r="B65" s="42" t="s">
        <v>42</v>
      </c>
      <c r="C65" s="53" t="s">
        <v>66</v>
      </c>
      <c r="D65" s="41" t="s">
        <v>50</v>
      </c>
      <c r="E65" s="44"/>
      <c r="F65" s="44"/>
      <c r="G65" s="103">
        <f t="shared" ref="G65" si="9">ROUND(E65*F65,2)</f>
        <v>0</v>
      </c>
    </row>
    <row r="66" spans="1:7" s="52" customFormat="1" x14ac:dyDescent="0.3">
      <c r="A66" s="60" t="s">
        <v>45</v>
      </c>
      <c r="B66" s="37" t="s">
        <v>45</v>
      </c>
      <c r="C66" s="37" t="s">
        <v>45</v>
      </c>
      <c r="D66" s="37" t="s">
        <v>45</v>
      </c>
      <c r="E66" s="37" t="s">
        <v>45</v>
      </c>
      <c r="F66" s="37" t="s">
        <v>45</v>
      </c>
      <c r="G66" s="37" t="s">
        <v>45</v>
      </c>
    </row>
    <row r="67" spans="1:7" s="52" customFormat="1" x14ac:dyDescent="0.3">
      <c r="A67" s="45"/>
      <c r="B67" s="46"/>
      <c r="C67" s="47"/>
      <c r="D67" s="48"/>
      <c r="E67" s="49" t="s">
        <v>46</v>
      </c>
      <c r="F67" s="49"/>
      <c r="G67" s="50">
        <f>G65</f>
        <v>0</v>
      </c>
    </row>
    <row r="68" spans="1:7" s="52" customFormat="1" x14ac:dyDescent="0.3">
      <c r="A68" s="73" t="s">
        <v>156</v>
      </c>
      <c r="B68" s="74" t="s">
        <v>74</v>
      </c>
      <c r="C68" s="75"/>
      <c r="D68" s="75"/>
      <c r="E68" s="75"/>
      <c r="F68" s="75"/>
      <c r="G68" s="75"/>
    </row>
    <row r="69" spans="1:7" s="52" customFormat="1" x14ac:dyDescent="0.25">
      <c r="A69" s="39" t="s">
        <v>105</v>
      </c>
      <c r="B69" s="61"/>
      <c r="C69" s="123" t="s">
        <v>157</v>
      </c>
      <c r="D69" s="123"/>
      <c r="E69" s="123"/>
      <c r="F69" s="123"/>
      <c r="G69" s="123"/>
    </row>
    <row r="70" spans="1:7" s="52" customFormat="1" x14ac:dyDescent="0.3">
      <c r="A70" s="55" t="s">
        <v>158</v>
      </c>
      <c r="B70" s="42" t="s">
        <v>42</v>
      </c>
      <c r="C70" s="53" t="s">
        <v>75</v>
      </c>
      <c r="D70" s="62" t="s">
        <v>76</v>
      </c>
      <c r="E70" s="63"/>
      <c r="F70" s="63"/>
      <c r="G70" s="103">
        <f t="shared" ref="G70:G71" si="10">ROUND(E70*F70,2)</f>
        <v>0</v>
      </c>
    </row>
    <row r="71" spans="1:7" s="52" customFormat="1" x14ac:dyDescent="0.3">
      <c r="A71" s="55" t="s">
        <v>159</v>
      </c>
      <c r="B71" s="42" t="s">
        <v>42</v>
      </c>
      <c r="C71" s="53" t="s">
        <v>77</v>
      </c>
      <c r="D71" s="62" t="s">
        <v>78</v>
      </c>
      <c r="E71" s="63"/>
      <c r="F71" s="63"/>
      <c r="G71" s="103">
        <f t="shared" si="10"/>
        <v>0</v>
      </c>
    </row>
    <row r="72" spans="1:7" s="52" customFormat="1" x14ac:dyDescent="0.25">
      <c r="A72" s="55" t="s">
        <v>45</v>
      </c>
      <c r="B72" s="42" t="s">
        <v>42</v>
      </c>
      <c r="C72" s="55"/>
      <c r="D72" s="41"/>
      <c r="E72" s="63"/>
      <c r="F72" s="63"/>
      <c r="G72" s="63" t="s">
        <v>44</v>
      </c>
    </row>
    <row r="73" spans="1:7" s="52" customFormat="1" x14ac:dyDescent="0.3">
      <c r="A73" s="45"/>
      <c r="B73" s="46"/>
      <c r="C73" s="47"/>
      <c r="D73" s="48"/>
      <c r="E73" s="49" t="s">
        <v>46</v>
      </c>
      <c r="F73" s="49"/>
      <c r="G73" s="50">
        <f>SUM(G70:G72)</f>
        <v>0</v>
      </c>
    </row>
    <row r="74" spans="1:7" s="52" customFormat="1" x14ac:dyDescent="0.25">
      <c r="A74" s="39" t="s">
        <v>108</v>
      </c>
      <c r="B74" s="61"/>
      <c r="C74" s="123" t="s">
        <v>160</v>
      </c>
      <c r="D74" s="123"/>
      <c r="E74" s="123"/>
      <c r="F74" s="123"/>
      <c r="G74" s="123"/>
    </row>
    <row r="75" spans="1:7" s="52" customFormat="1" x14ac:dyDescent="0.3">
      <c r="A75" s="55" t="s">
        <v>161</v>
      </c>
      <c r="B75" s="42" t="s">
        <v>42</v>
      </c>
      <c r="C75" s="53" t="s">
        <v>162</v>
      </c>
      <c r="D75" s="62" t="s">
        <v>163</v>
      </c>
      <c r="E75" s="63"/>
      <c r="F75" s="63"/>
      <c r="G75" s="103">
        <f t="shared" ref="G75" si="11">ROUND(E75*F75,2)</f>
        <v>0</v>
      </c>
    </row>
    <row r="76" spans="1:7" s="52" customFormat="1" x14ac:dyDescent="0.25">
      <c r="A76" s="55" t="s">
        <v>45</v>
      </c>
      <c r="B76" s="42" t="s">
        <v>42</v>
      </c>
      <c r="C76" s="53"/>
      <c r="D76" s="62"/>
      <c r="E76" s="63"/>
      <c r="F76" s="63"/>
      <c r="G76" s="63" t="s">
        <v>44</v>
      </c>
    </row>
    <row r="77" spans="1:7" s="52" customFormat="1" x14ac:dyDescent="0.3">
      <c r="A77" s="45"/>
      <c r="B77" s="46"/>
      <c r="C77" s="47"/>
      <c r="D77" s="48"/>
      <c r="E77" s="49" t="s">
        <v>46</v>
      </c>
      <c r="F77" s="49"/>
      <c r="G77" s="50">
        <f>G75</f>
        <v>0</v>
      </c>
    </row>
    <row r="78" spans="1:7" s="52" customFormat="1" x14ac:dyDescent="0.3">
      <c r="A78" s="68"/>
      <c r="B78" s="64"/>
      <c r="C78" s="65"/>
      <c r="D78" s="120" t="s">
        <v>164</v>
      </c>
      <c r="E78" s="121"/>
      <c r="F78" s="49"/>
      <c r="G78" s="50">
        <f>G77+G73+G67+G63+G59+G51+G43+G39+G34+G26</f>
        <v>0</v>
      </c>
    </row>
    <row r="79" spans="1:7" s="52" customFormat="1" x14ac:dyDescent="0.3">
      <c r="A79" s="68"/>
      <c r="B79" s="64"/>
      <c r="C79" s="65"/>
      <c r="D79" s="120" t="s">
        <v>165</v>
      </c>
      <c r="E79" s="121"/>
      <c r="F79" s="49"/>
      <c r="G79" s="50">
        <f>0.23*G78</f>
        <v>0</v>
      </c>
    </row>
    <row r="80" spans="1:7" s="52" customFormat="1" x14ac:dyDescent="0.3">
      <c r="A80" s="68"/>
      <c r="B80" s="64"/>
      <c r="C80" s="65"/>
      <c r="D80" s="120" t="s">
        <v>166</v>
      </c>
      <c r="E80" s="121"/>
      <c r="F80" s="49"/>
      <c r="G80" s="50">
        <f>G78+G79</f>
        <v>0</v>
      </c>
    </row>
    <row r="81" spans="1:7" s="52" customFormat="1" x14ac:dyDescent="0.25">
      <c r="A81" s="68"/>
      <c r="B81" s="64"/>
      <c r="C81" s="65"/>
      <c r="D81" s="66"/>
      <c r="E81" s="67"/>
      <c r="F81" s="67"/>
      <c r="G81" s="67"/>
    </row>
    <row r="82" spans="1:7" s="52" customFormat="1" x14ac:dyDescent="0.25">
      <c r="A82" s="68"/>
      <c r="B82" s="64"/>
      <c r="C82" s="65"/>
      <c r="D82" s="66"/>
      <c r="E82" s="67"/>
      <c r="F82" s="67"/>
      <c r="G82" s="67"/>
    </row>
    <row r="83" spans="1:7" s="52" customFormat="1" x14ac:dyDescent="0.25">
      <c r="A83" s="68"/>
      <c r="B83" s="64"/>
      <c r="C83" s="65"/>
      <c r="D83" s="66"/>
      <c r="E83" s="67"/>
      <c r="F83" s="67"/>
      <c r="G83" s="67"/>
    </row>
    <row r="84" spans="1:7" s="52" customFormat="1" x14ac:dyDescent="0.25">
      <c r="A84" s="68"/>
      <c r="B84" s="64"/>
      <c r="C84" s="65"/>
      <c r="D84" s="66"/>
      <c r="E84" s="67"/>
      <c r="F84" s="67"/>
      <c r="G84" s="67"/>
    </row>
    <row r="85" spans="1:7" s="52" customFormat="1" x14ac:dyDescent="0.25">
      <c r="A85" s="68"/>
      <c r="B85" s="64"/>
      <c r="C85" s="65"/>
      <c r="D85" s="66"/>
      <c r="E85" s="67"/>
      <c r="F85" s="67"/>
      <c r="G85" s="67"/>
    </row>
    <row r="86" spans="1:7" s="52" customFormat="1" x14ac:dyDescent="0.25">
      <c r="A86" s="68"/>
      <c r="B86" s="64"/>
      <c r="C86" s="65"/>
      <c r="D86" s="66"/>
      <c r="E86" s="67"/>
      <c r="F86" s="67"/>
      <c r="G86" s="67"/>
    </row>
    <row r="87" spans="1:7" s="52" customFormat="1" x14ac:dyDescent="0.25">
      <c r="A87" s="68"/>
      <c r="B87" s="64"/>
      <c r="C87" s="65"/>
      <c r="D87" s="66"/>
      <c r="E87" s="67"/>
      <c r="F87" s="67"/>
      <c r="G87" s="67"/>
    </row>
    <row r="88" spans="1:7" s="52" customFormat="1" x14ac:dyDescent="0.25">
      <c r="A88" s="68"/>
      <c r="B88" s="64"/>
      <c r="C88" s="65"/>
      <c r="D88" s="66"/>
      <c r="E88" s="67"/>
      <c r="F88" s="67"/>
      <c r="G88" s="67"/>
    </row>
    <row r="89" spans="1:7" s="52" customFormat="1" x14ac:dyDescent="0.25">
      <c r="A89" s="68"/>
      <c r="B89" s="64"/>
      <c r="C89" s="65"/>
      <c r="D89" s="66"/>
      <c r="E89" s="67"/>
      <c r="F89" s="67"/>
      <c r="G89" s="67"/>
    </row>
    <row r="90" spans="1:7" s="52" customFormat="1" x14ac:dyDescent="0.25">
      <c r="A90" s="68"/>
      <c r="B90" s="64"/>
      <c r="C90" s="65"/>
      <c r="D90" s="66"/>
      <c r="E90" s="67"/>
      <c r="F90" s="67"/>
      <c r="G90" s="67"/>
    </row>
    <row r="91" spans="1:7" s="52" customFormat="1" x14ac:dyDescent="0.25">
      <c r="A91" s="68"/>
      <c r="B91" s="64"/>
      <c r="C91" s="65"/>
      <c r="D91" s="66"/>
      <c r="E91" s="67"/>
      <c r="F91" s="67"/>
      <c r="G91" s="67"/>
    </row>
    <row r="92" spans="1:7" s="52" customFormat="1" x14ac:dyDescent="0.25">
      <c r="A92" s="68"/>
      <c r="B92" s="64"/>
      <c r="C92" s="65"/>
      <c r="D92" s="66"/>
      <c r="E92" s="67"/>
      <c r="F92" s="67"/>
      <c r="G92" s="67"/>
    </row>
  </sheetData>
  <mergeCells count="18">
    <mergeCell ref="C64:G64"/>
    <mergeCell ref="C69:G69"/>
    <mergeCell ref="D78:E78"/>
    <mergeCell ref="D79:E79"/>
    <mergeCell ref="D80:E80"/>
    <mergeCell ref="A2:G2"/>
    <mergeCell ref="C74:G74"/>
    <mergeCell ref="A3:G3"/>
    <mergeCell ref="A4:G4"/>
    <mergeCell ref="A7:G7"/>
    <mergeCell ref="C9:G9"/>
    <mergeCell ref="C22:G22"/>
    <mergeCell ref="C27:G27"/>
    <mergeCell ref="C35:G35"/>
    <mergeCell ref="C40:G40"/>
    <mergeCell ref="C45:G45"/>
    <mergeCell ref="C52:G52"/>
    <mergeCell ref="C60:G60"/>
  </mergeCells>
  <phoneticPr fontId="1" type="noConversion"/>
  <printOptions horizontalCentered="1"/>
  <pageMargins left="0.43307086614173229" right="0.27559055118110237" top="0.39370078740157483" bottom="0.33" header="0.31496062992125984" footer="0.15748031496062992"/>
  <pageSetup paperSize="9" scale="73" orientation="portrait" r:id="rId1"/>
  <headerFooter alignWithMargins="0">
    <oddFooter>&amp;C&amp;P z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DE7FF-845C-43F4-989C-AC5AAC176DB2}">
  <dimension ref="A2:G116"/>
  <sheetViews>
    <sheetView workbookViewId="0">
      <selection activeCell="L5" sqref="L5"/>
    </sheetView>
  </sheetViews>
  <sheetFormatPr defaultColWidth="8.88671875" defaultRowHeight="13.8" x14ac:dyDescent="0.3"/>
  <cols>
    <col min="1" max="1" width="6.5546875" style="68" customWidth="1"/>
    <col min="2" max="2" width="10.5546875" style="69" customWidth="1"/>
    <col min="3" max="3" width="86.6640625" style="65" customWidth="1"/>
    <col min="4" max="4" width="10.5546875" style="70" bestFit="1" customWidth="1"/>
    <col min="5" max="5" width="9.33203125" style="71" bestFit="1" customWidth="1"/>
    <col min="6" max="6" width="10.88671875" style="71" bestFit="1" customWidth="1"/>
    <col min="7" max="7" width="8.88671875" style="71"/>
    <col min="8" max="16384" width="8.88671875" style="90"/>
  </cols>
  <sheetData>
    <row r="2" spans="1:7" ht="68.400000000000006" customHeight="1" x14ac:dyDescent="0.3">
      <c r="A2" s="122"/>
      <c r="B2" s="122"/>
      <c r="C2" s="122"/>
      <c r="D2" s="122"/>
      <c r="E2" s="122"/>
      <c r="F2" s="122"/>
      <c r="G2" s="122"/>
    </row>
    <row r="3" spans="1:7" ht="24.6" customHeight="1" x14ac:dyDescent="0.3">
      <c r="A3" s="124"/>
      <c r="B3" s="125"/>
      <c r="C3" s="125"/>
      <c r="D3" s="125"/>
      <c r="E3" s="125"/>
      <c r="F3" s="125"/>
      <c r="G3" s="125"/>
    </row>
    <row r="4" spans="1:7" x14ac:dyDescent="0.3">
      <c r="A4" s="126" t="s">
        <v>97</v>
      </c>
      <c r="B4" s="126"/>
      <c r="C4" s="126"/>
      <c r="D4" s="126"/>
      <c r="E4" s="126"/>
      <c r="F4" s="126"/>
      <c r="G4" s="126"/>
    </row>
    <row r="5" spans="1:7" s="52" customFormat="1" ht="13.95" customHeight="1" x14ac:dyDescent="0.3">
      <c r="A5" s="127" t="s">
        <v>67</v>
      </c>
      <c r="B5" s="128"/>
      <c r="C5" s="128"/>
      <c r="D5" s="128"/>
      <c r="E5" s="128"/>
      <c r="F5" s="128"/>
      <c r="G5" s="129"/>
    </row>
    <row r="6" spans="1:7" s="52" customFormat="1" x14ac:dyDescent="0.3">
      <c r="A6" s="79" t="s">
        <v>38</v>
      </c>
      <c r="B6" s="80" t="s">
        <v>68</v>
      </c>
      <c r="C6" s="81"/>
      <c r="D6" s="81"/>
      <c r="E6" s="81"/>
      <c r="F6" s="81"/>
      <c r="G6" s="81"/>
    </row>
    <row r="7" spans="1:7" s="52" customFormat="1" x14ac:dyDescent="0.3">
      <c r="A7" s="82" t="s">
        <v>167</v>
      </c>
      <c r="B7" s="83"/>
      <c r="C7" s="130" t="s">
        <v>69</v>
      </c>
      <c r="D7" s="130"/>
      <c r="E7" s="130"/>
      <c r="F7" s="130"/>
      <c r="G7" s="130"/>
    </row>
    <row r="8" spans="1:7" s="52" customFormat="1" ht="55.2" x14ac:dyDescent="0.3">
      <c r="A8" s="41" t="s">
        <v>16</v>
      </c>
      <c r="B8" s="101" t="s">
        <v>42</v>
      </c>
      <c r="C8" s="43" t="s">
        <v>168</v>
      </c>
      <c r="D8" s="41" t="s">
        <v>43</v>
      </c>
      <c r="E8" s="88"/>
      <c r="F8" s="88"/>
      <c r="G8" s="103">
        <f t="shared" ref="G8:G13" si="0">ROUND(E8*F8,2)</f>
        <v>0</v>
      </c>
    </row>
    <row r="9" spans="1:7" s="52" customFormat="1" ht="55.2" x14ac:dyDescent="0.3">
      <c r="A9" s="41" t="s">
        <v>18</v>
      </c>
      <c r="B9" s="101" t="s">
        <v>42</v>
      </c>
      <c r="C9" s="43" t="s">
        <v>169</v>
      </c>
      <c r="D9" s="41" t="s">
        <v>43</v>
      </c>
      <c r="E9" s="88"/>
      <c r="F9" s="88"/>
      <c r="G9" s="103">
        <f t="shared" si="0"/>
        <v>0</v>
      </c>
    </row>
    <row r="10" spans="1:7" s="52" customFormat="1" ht="41.4" x14ac:dyDescent="0.3">
      <c r="A10" s="41" t="s">
        <v>20</v>
      </c>
      <c r="B10" s="101" t="s">
        <v>42</v>
      </c>
      <c r="C10" s="43" t="s">
        <v>170</v>
      </c>
      <c r="D10" s="41" t="s">
        <v>43</v>
      </c>
      <c r="E10" s="88"/>
      <c r="F10" s="88"/>
      <c r="G10" s="103">
        <f t="shared" si="0"/>
        <v>0</v>
      </c>
    </row>
    <row r="11" spans="1:7" s="52" customFormat="1" ht="41.4" x14ac:dyDescent="0.3">
      <c r="A11" s="41" t="s">
        <v>103</v>
      </c>
      <c r="B11" s="101" t="s">
        <v>42</v>
      </c>
      <c r="C11" s="43" t="s">
        <v>171</v>
      </c>
      <c r="D11" s="41" t="s">
        <v>43</v>
      </c>
      <c r="E11" s="88"/>
      <c r="F11" s="88"/>
      <c r="G11" s="103">
        <f t="shared" si="0"/>
        <v>0</v>
      </c>
    </row>
    <row r="12" spans="1:7" s="52" customFormat="1" ht="27.6" x14ac:dyDescent="0.3">
      <c r="A12" s="41" t="s">
        <v>105</v>
      </c>
      <c r="B12" s="101" t="s">
        <v>42</v>
      </c>
      <c r="C12" s="104" t="s">
        <v>109</v>
      </c>
      <c r="D12" s="41" t="s">
        <v>43</v>
      </c>
      <c r="E12" s="88"/>
      <c r="F12" s="88"/>
      <c r="G12" s="103">
        <f t="shared" si="0"/>
        <v>0</v>
      </c>
    </row>
    <row r="13" spans="1:7" s="52" customFormat="1" ht="27.6" x14ac:dyDescent="0.3">
      <c r="A13" s="41" t="s">
        <v>108</v>
      </c>
      <c r="B13" s="101" t="s">
        <v>42</v>
      </c>
      <c r="C13" s="43" t="s">
        <v>172</v>
      </c>
      <c r="D13" s="41" t="s">
        <v>49</v>
      </c>
      <c r="E13" s="88"/>
      <c r="F13" s="88"/>
      <c r="G13" s="103">
        <f t="shared" si="0"/>
        <v>0</v>
      </c>
    </row>
    <row r="14" spans="1:7" s="52" customFormat="1" x14ac:dyDescent="0.3">
      <c r="A14" s="45"/>
      <c r="B14" s="46"/>
      <c r="C14" s="47"/>
      <c r="D14" s="48"/>
      <c r="E14" s="49" t="s">
        <v>46</v>
      </c>
      <c r="F14" s="49"/>
      <c r="G14" s="50">
        <f>SUM(G8:G13)</f>
        <v>0</v>
      </c>
    </row>
    <row r="15" spans="1:7" s="52" customFormat="1" x14ac:dyDescent="0.3">
      <c r="A15" s="82" t="s">
        <v>173</v>
      </c>
      <c r="B15" s="83"/>
      <c r="C15" s="130" t="s">
        <v>116</v>
      </c>
      <c r="D15" s="130"/>
      <c r="E15" s="130"/>
      <c r="F15" s="130"/>
      <c r="G15" s="130"/>
    </row>
    <row r="16" spans="1:7" s="52" customFormat="1" x14ac:dyDescent="0.3">
      <c r="A16" s="55" t="s">
        <v>111</v>
      </c>
      <c r="B16" s="42" t="s">
        <v>42</v>
      </c>
      <c r="C16" s="72" t="s">
        <v>118</v>
      </c>
      <c r="D16" s="41" t="s">
        <v>49</v>
      </c>
      <c r="E16" s="44"/>
      <c r="F16" s="44"/>
      <c r="G16" s="103">
        <f t="shared" ref="G16:G17" si="1">ROUND(E16*F16,2)</f>
        <v>0</v>
      </c>
    </row>
    <row r="17" spans="1:7" s="52" customFormat="1" x14ac:dyDescent="0.3">
      <c r="A17" s="55" t="s">
        <v>174</v>
      </c>
      <c r="B17" s="42" t="s">
        <v>42</v>
      </c>
      <c r="C17" s="72" t="s">
        <v>120</v>
      </c>
      <c r="D17" s="41" t="s">
        <v>49</v>
      </c>
      <c r="E17" s="44"/>
      <c r="F17" s="44"/>
      <c r="G17" s="103">
        <f t="shared" si="1"/>
        <v>0</v>
      </c>
    </row>
    <row r="18" spans="1:7" s="52" customFormat="1" x14ac:dyDescent="0.3">
      <c r="A18" s="45"/>
      <c r="B18" s="46"/>
      <c r="C18" s="47"/>
      <c r="D18" s="48"/>
      <c r="E18" s="49" t="s">
        <v>46</v>
      </c>
      <c r="F18" s="49"/>
      <c r="G18" s="50">
        <f>SUM(G16:G17)</f>
        <v>0</v>
      </c>
    </row>
    <row r="19" spans="1:7" s="52" customFormat="1" x14ac:dyDescent="0.3">
      <c r="A19" s="82" t="s">
        <v>115</v>
      </c>
      <c r="B19" s="83"/>
      <c r="C19" s="130" t="s">
        <v>175</v>
      </c>
      <c r="D19" s="130"/>
      <c r="E19" s="130"/>
      <c r="F19" s="130"/>
      <c r="G19" s="130"/>
    </row>
    <row r="20" spans="1:7" s="52" customFormat="1" ht="27.6" x14ac:dyDescent="0.3">
      <c r="A20" s="55" t="s">
        <v>113</v>
      </c>
      <c r="B20" s="42" t="s">
        <v>42</v>
      </c>
      <c r="C20" s="72" t="s">
        <v>124</v>
      </c>
      <c r="D20" s="41" t="s">
        <v>50</v>
      </c>
      <c r="E20" s="44"/>
      <c r="F20" s="44"/>
      <c r="G20" s="103">
        <f t="shared" ref="G20:G25" si="2">ROUND(E20*F20,2)</f>
        <v>0</v>
      </c>
    </row>
    <row r="21" spans="1:7" s="52" customFormat="1" ht="15" x14ac:dyDescent="0.3">
      <c r="A21" s="55" t="s">
        <v>117</v>
      </c>
      <c r="B21" s="42" t="s">
        <v>42</v>
      </c>
      <c r="C21" s="72" t="s">
        <v>51</v>
      </c>
      <c r="D21" s="41" t="s">
        <v>50</v>
      </c>
      <c r="E21" s="44"/>
      <c r="F21" s="44"/>
      <c r="G21" s="103">
        <f t="shared" si="2"/>
        <v>0</v>
      </c>
    </row>
    <row r="22" spans="1:7" s="52" customFormat="1" ht="16.2" customHeight="1" x14ac:dyDescent="0.3">
      <c r="A22" s="55" t="s">
        <v>119</v>
      </c>
      <c r="B22" s="42" t="s">
        <v>42</v>
      </c>
      <c r="C22" s="72" t="s">
        <v>52</v>
      </c>
      <c r="D22" s="41" t="s">
        <v>50</v>
      </c>
      <c r="E22" s="44"/>
      <c r="F22" s="44"/>
      <c r="G22" s="103">
        <f t="shared" si="2"/>
        <v>0</v>
      </c>
    </row>
    <row r="23" spans="1:7" s="52" customFormat="1" ht="15" x14ac:dyDescent="0.3">
      <c r="A23" s="55" t="s">
        <v>123</v>
      </c>
      <c r="B23" s="42" t="s">
        <v>42</v>
      </c>
      <c r="C23" s="72" t="s">
        <v>53</v>
      </c>
      <c r="D23" s="41" t="s">
        <v>50</v>
      </c>
      <c r="E23" s="44"/>
      <c r="F23" s="44"/>
      <c r="G23" s="103">
        <f t="shared" si="2"/>
        <v>0</v>
      </c>
    </row>
    <row r="24" spans="1:7" s="52" customFormat="1" ht="15" x14ac:dyDescent="0.3">
      <c r="A24" s="55" t="s">
        <v>125</v>
      </c>
      <c r="B24" s="42" t="s">
        <v>42</v>
      </c>
      <c r="C24" s="72" t="s">
        <v>176</v>
      </c>
      <c r="D24" s="41" t="s">
        <v>50</v>
      </c>
      <c r="E24" s="44"/>
      <c r="F24" s="44"/>
      <c r="G24" s="103">
        <f t="shared" si="2"/>
        <v>0</v>
      </c>
    </row>
    <row r="25" spans="1:7" s="52" customFormat="1" ht="15" x14ac:dyDescent="0.3">
      <c r="A25" s="55" t="s">
        <v>126</v>
      </c>
      <c r="B25" s="42" t="s">
        <v>42</v>
      </c>
      <c r="C25" s="72" t="s">
        <v>54</v>
      </c>
      <c r="D25" s="41" t="s">
        <v>50</v>
      </c>
      <c r="E25" s="44"/>
      <c r="F25" s="44"/>
      <c r="G25" s="103">
        <f t="shared" si="2"/>
        <v>0</v>
      </c>
    </row>
    <row r="26" spans="1:7" s="52" customFormat="1" x14ac:dyDescent="0.3">
      <c r="A26" s="45"/>
      <c r="B26" s="46"/>
      <c r="C26" s="47"/>
      <c r="D26" s="48"/>
      <c r="E26" s="49" t="s">
        <v>46</v>
      </c>
      <c r="F26" s="49"/>
      <c r="G26" s="50">
        <f>SUM(G20:G25)</f>
        <v>0</v>
      </c>
    </row>
    <row r="27" spans="1:7" s="52" customFormat="1" x14ac:dyDescent="0.3">
      <c r="A27" s="82" t="s">
        <v>121</v>
      </c>
      <c r="B27" s="83"/>
      <c r="C27" s="130" t="s">
        <v>177</v>
      </c>
      <c r="D27" s="130"/>
      <c r="E27" s="130"/>
      <c r="F27" s="130"/>
      <c r="G27" s="130"/>
    </row>
    <row r="28" spans="1:7" s="52" customFormat="1" x14ac:dyDescent="0.3">
      <c r="A28" s="41" t="s">
        <v>127</v>
      </c>
      <c r="B28" s="42" t="s">
        <v>42</v>
      </c>
      <c r="C28" s="43" t="s">
        <v>178</v>
      </c>
      <c r="D28" s="41" t="s">
        <v>43</v>
      </c>
      <c r="E28" s="44"/>
      <c r="F28" s="44"/>
      <c r="G28" s="103">
        <f t="shared" ref="G28:G29" si="3">ROUND(E28*F28,2)</f>
        <v>0</v>
      </c>
    </row>
    <row r="29" spans="1:7" s="52" customFormat="1" x14ac:dyDescent="0.3">
      <c r="A29" s="41" t="s">
        <v>128</v>
      </c>
      <c r="B29" s="42" t="s">
        <v>42</v>
      </c>
      <c r="C29" s="43" t="s">
        <v>179</v>
      </c>
      <c r="D29" s="41" t="s">
        <v>43</v>
      </c>
      <c r="E29" s="44"/>
      <c r="F29" s="44"/>
      <c r="G29" s="103">
        <f t="shared" si="3"/>
        <v>0</v>
      </c>
    </row>
    <row r="30" spans="1:7" s="52" customFormat="1" x14ac:dyDescent="0.3">
      <c r="A30" s="41" t="s">
        <v>45</v>
      </c>
      <c r="B30" s="42" t="s">
        <v>45</v>
      </c>
      <c r="C30" s="43" t="s">
        <v>45</v>
      </c>
      <c r="D30" s="41" t="s">
        <v>43</v>
      </c>
      <c r="E30" s="44"/>
      <c r="F30" s="44"/>
      <c r="G30" s="44"/>
    </row>
    <row r="31" spans="1:7" s="52" customFormat="1" x14ac:dyDescent="0.3">
      <c r="A31" s="45"/>
      <c r="B31" s="46"/>
      <c r="C31" s="47"/>
      <c r="D31" s="48"/>
      <c r="E31" s="49" t="s">
        <v>46</v>
      </c>
      <c r="F31" s="49"/>
      <c r="G31" s="50">
        <f>SUM(G28:G30)</f>
        <v>0</v>
      </c>
    </row>
    <row r="32" spans="1:7" s="52" customFormat="1" x14ac:dyDescent="0.3">
      <c r="A32" s="82" t="s">
        <v>180</v>
      </c>
      <c r="B32" s="83"/>
      <c r="C32" s="130" t="s">
        <v>70</v>
      </c>
      <c r="D32" s="130"/>
      <c r="E32" s="130"/>
      <c r="F32" s="130"/>
      <c r="G32" s="130"/>
    </row>
    <row r="33" spans="1:7" s="52" customFormat="1" ht="15" x14ac:dyDescent="0.3">
      <c r="A33" s="55" t="s">
        <v>130</v>
      </c>
      <c r="B33" s="42" t="s">
        <v>42</v>
      </c>
      <c r="C33" s="51" t="s">
        <v>57</v>
      </c>
      <c r="D33" s="41" t="s">
        <v>50</v>
      </c>
      <c r="E33" s="44"/>
      <c r="F33" s="44"/>
      <c r="G33" s="103">
        <f t="shared" ref="G33" si="4">ROUND(E33*F33,2)</f>
        <v>0</v>
      </c>
    </row>
    <row r="34" spans="1:7" s="52" customFormat="1" ht="15" x14ac:dyDescent="0.3">
      <c r="A34" s="55" t="s">
        <v>45</v>
      </c>
      <c r="B34" s="42" t="s">
        <v>45</v>
      </c>
      <c r="C34" s="51" t="s">
        <v>45</v>
      </c>
      <c r="D34" s="41" t="s">
        <v>50</v>
      </c>
      <c r="E34" s="44"/>
      <c r="F34" s="44"/>
      <c r="G34" s="44"/>
    </row>
    <row r="35" spans="1:7" s="52" customFormat="1" x14ac:dyDescent="0.3">
      <c r="A35" s="45"/>
      <c r="B35" s="46"/>
      <c r="C35" s="47"/>
      <c r="D35" s="48"/>
      <c r="E35" s="49" t="s">
        <v>46</v>
      </c>
      <c r="F35" s="49"/>
      <c r="G35" s="50">
        <f>SUM(G33:G34)</f>
        <v>0</v>
      </c>
    </row>
    <row r="36" spans="1:7" s="52" customFormat="1" x14ac:dyDescent="0.3">
      <c r="A36" s="79" t="s">
        <v>181</v>
      </c>
      <c r="B36" s="80" t="s">
        <v>71</v>
      </c>
      <c r="C36" s="81"/>
      <c r="D36" s="81"/>
      <c r="E36" s="81"/>
      <c r="F36" s="81"/>
      <c r="G36" s="81"/>
    </row>
    <row r="37" spans="1:7" s="52" customFormat="1" x14ac:dyDescent="0.3">
      <c r="A37" s="39" t="s">
        <v>182</v>
      </c>
      <c r="B37" s="40"/>
      <c r="C37" s="130" t="s">
        <v>72</v>
      </c>
      <c r="D37" s="130"/>
      <c r="E37" s="130"/>
      <c r="F37" s="130"/>
      <c r="G37" s="130"/>
    </row>
    <row r="38" spans="1:7" s="52" customFormat="1" ht="41.4" x14ac:dyDescent="0.3">
      <c r="A38" s="55" t="s">
        <v>132</v>
      </c>
      <c r="B38" s="42" t="s">
        <v>42</v>
      </c>
      <c r="C38" s="43" t="s">
        <v>183</v>
      </c>
      <c r="D38" s="41" t="s">
        <v>43</v>
      </c>
      <c r="E38" s="44"/>
      <c r="F38" s="44"/>
      <c r="G38" s="103">
        <f t="shared" ref="G38:G41" si="5">ROUND(E38*F38,2)</f>
        <v>0</v>
      </c>
    </row>
    <row r="39" spans="1:7" s="52" customFormat="1" ht="55.2" x14ac:dyDescent="0.3">
      <c r="A39" s="55" t="s">
        <v>134</v>
      </c>
      <c r="B39" s="42" t="s">
        <v>42</v>
      </c>
      <c r="C39" s="43" t="s">
        <v>184</v>
      </c>
      <c r="D39" s="41" t="s">
        <v>43</v>
      </c>
      <c r="E39" s="44"/>
      <c r="F39" s="44"/>
      <c r="G39" s="103">
        <f t="shared" si="5"/>
        <v>0</v>
      </c>
    </row>
    <row r="40" spans="1:7" s="52" customFormat="1" ht="41.4" x14ac:dyDescent="0.3">
      <c r="A40" s="55" t="s">
        <v>137</v>
      </c>
      <c r="B40" s="42" t="s">
        <v>42</v>
      </c>
      <c r="C40" s="43" t="s">
        <v>185</v>
      </c>
      <c r="D40" s="41" t="s">
        <v>43</v>
      </c>
      <c r="E40" s="44"/>
      <c r="F40" s="44"/>
      <c r="G40" s="103">
        <f t="shared" si="5"/>
        <v>0</v>
      </c>
    </row>
    <row r="41" spans="1:7" s="52" customFormat="1" ht="55.2" x14ac:dyDescent="0.3">
      <c r="A41" s="55" t="s">
        <v>139</v>
      </c>
      <c r="B41" s="42" t="s">
        <v>42</v>
      </c>
      <c r="C41" s="43" t="s">
        <v>186</v>
      </c>
      <c r="D41" s="41" t="s">
        <v>43</v>
      </c>
      <c r="E41" s="44"/>
      <c r="F41" s="44"/>
      <c r="G41" s="103">
        <f t="shared" si="5"/>
        <v>0</v>
      </c>
    </row>
    <row r="42" spans="1:7" s="52" customFormat="1" x14ac:dyDescent="0.3">
      <c r="A42" s="55"/>
      <c r="B42" s="42"/>
      <c r="C42" s="43"/>
      <c r="D42" s="41"/>
      <c r="E42" s="44"/>
      <c r="F42" s="44"/>
      <c r="G42" s="44"/>
    </row>
    <row r="43" spans="1:7" s="52" customFormat="1" x14ac:dyDescent="0.3">
      <c r="A43" s="60" t="s">
        <v>45</v>
      </c>
      <c r="B43" s="37" t="s">
        <v>45</v>
      </c>
      <c r="C43" s="37" t="s">
        <v>45</v>
      </c>
      <c r="D43" s="37" t="s">
        <v>45</v>
      </c>
      <c r="E43" s="37" t="s">
        <v>45</v>
      </c>
      <c r="F43" s="37" t="s">
        <v>45</v>
      </c>
      <c r="G43" s="37" t="s">
        <v>45</v>
      </c>
    </row>
    <row r="44" spans="1:7" s="52" customFormat="1" x14ac:dyDescent="0.3">
      <c r="A44" s="45"/>
      <c r="B44" s="46"/>
      <c r="C44" s="47"/>
      <c r="D44" s="48"/>
      <c r="E44" s="49" t="s">
        <v>46</v>
      </c>
      <c r="F44" s="49"/>
      <c r="G44" s="50">
        <f>SUM(G38:G43)</f>
        <v>0</v>
      </c>
    </row>
    <row r="45" spans="1:7" s="52" customFormat="1" x14ac:dyDescent="0.3">
      <c r="A45" s="39" t="s">
        <v>187</v>
      </c>
      <c r="B45" s="40"/>
      <c r="C45" s="131" t="s">
        <v>73</v>
      </c>
      <c r="D45" s="131"/>
      <c r="E45" s="131"/>
      <c r="F45" s="131"/>
      <c r="G45" s="131"/>
    </row>
    <row r="46" spans="1:7" s="52" customFormat="1" ht="41.4" x14ac:dyDescent="0.3">
      <c r="A46" s="33"/>
      <c r="B46" s="34"/>
      <c r="C46" s="78" t="s">
        <v>147</v>
      </c>
      <c r="D46" s="88"/>
      <c r="E46" s="88"/>
      <c r="F46" s="88"/>
      <c r="G46" s="88"/>
    </row>
    <row r="47" spans="1:7" s="52" customFormat="1" ht="27.6" x14ac:dyDescent="0.3">
      <c r="A47" s="55" t="s">
        <v>141</v>
      </c>
      <c r="B47" s="42" t="s">
        <v>42</v>
      </c>
      <c r="C47" s="53" t="s">
        <v>52</v>
      </c>
      <c r="D47" s="41" t="s">
        <v>50</v>
      </c>
      <c r="E47" s="44"/>
      <c r="F47" s="44"/>
      <c r="G47" s="103">
        <f t="shared" ref="G47:G50" si="6">ROUND(E47*F47,2)</f>
        <v>0</v>
      </c>
    </row>
    <row r="48" spans="1:7" s="52" customFormat="1" ht="20.399999999999999" customHeight="1" x14ac:dyDescent="0.3">
      <c r="A48" s="55" t="s">
        <v>143</v>
      </c>
      <c r="B48" s="42" t="s">
        <v>42</v>
      </c>
      <c r="C48" s="53" t="s">
        <v>53</v>
      </c>
      <c r="D48" s="41" t="s">
        <v>50</v>
      </c>
      <c r="E48" s="44"/>
      <c r="F48" s="44"/>
      <c r="G48" s="103">
        <f t="shared" si="6"/>
        <v>0</v>
      </c>
    </row>
    <row r="49" spans="1:7" s="52" customFormat="1" ht="15" x14ac:dyDescent="0.3">
      <c r="A49" s="55" t="s">
        <v>145</v>
      </c>
      <c r="B49" s="42" t="s">
        <v>42</v>
      </c>
      <c r="C49" s="53" t="s">
        <v>176</v>
      </c>
      <c r="D49" s="41" t="s">
        <v>50</v>
      </c>
      <c r="E49" s="44"/>
      <c r="F49" s="44"/>
      <c r="G49" s="103">
        <f t="shared" si="6"/>
        <v>0</v>
      </c>
    </row>
    <row r="50" spans="1:7" s="52" customFormat="1" ht="15" x14ac:dyDescent="0.3">
      <c r="A50" s="55" t="s">
        <v>148</v>
      </c>
      <c r="B50" s="42" t="s">
        <v>42</v>
      </c>
      <c r="C50" s="53" t="s">
        <v>54</v>
      </c>
      <c r="D50" s="41" t="s">
        <v>50</v>
      </c>
      <c r="E50" s="44"/>
      <c r="F50" s="44"/>
      <c r="G50" s="103">
        <f t="shared" si="6"/>
        <v>0</v>
      </c>
    </row>
    <row r="51" spans="1:7" s="52" customFormat="1" x14ac:dyDescent="0.3">
      <c r="A51" s="60" t="s">
        <v>45</v>
      </c>
      <c r="B51" s="37" t="s">
        <v>45</v>
      </c>
      <c r="C51" s="60" t="s">
        <v>45</v>
      </c>
      <c r="D51" s="37" t="s">
        <v>45</v>
      </c>
      <c r="E51" s="37" t="s">
        <v>45</v>
      </c>
      <c r="F51" s="37" t="s">
        <v>45</v>
      </c>
      <c r="G51" s="37" t="s">
        <v>45</v>
      </c>
    </row>
    <row r="52" spans="1:7" s="52" customFormat="1" x14ac:dyDescent="0.3">
      <c r="A52" s="45"/>
      <c r="B52" s="46"/>
      <c r="C52" s="47"/>
      <c r="D52" s="48"/>
      <c r="E52" s="49" t="s">
        <v>46</v>
      </c>
      <c r="F52" s="49"/>
      <c r="G52" s="50">
        <f>SUM(G47:G51)</f>
        <v>0</v>
      </c>
    </row>
    <row r="53" spans="1:7" s="52" customFormat="1" x14ac:dyDescent="0.3">
      <c r="A53" s="39" t="s">
        <v>56</v>
      </c>
      <c r="B53" s="40"/>
      <c r="C53" s="130" t="s">
        <v>188</v>
      </c>
      <c r="D53" s="130"/>
      <c r="E53" s="130"/>
      <c r="F53" s="130"/>
      <c r="G53" s="130"/>
    </row>
    <row r="54" spans="1:7" s="52" customFormat="1" x14ac:dyDescent="0.3">
      <c r="A54" s="55" t="s">
        <v>149</v>
      </c>
      <c r="B54" s="42" t="s">
        <v>42</v>
      </c>
      <c r="C54" s="43" t="s">
        <v>189</v>
      </c>
      <c r="D54" s="41" t="s">
        <v>43</v>
      </c>
      <c r="E54" s="44"/>
      <c r="F54" s="44"/>
      <c r="G54" s="103">
        <f t="shared" ref="G54:G55" si="7">ROUND(E54*F54,2)</f>
        <v>0</v>
      </c>
    </row>
    <row r="55" spans="1:7" s="52" customFormat="1" x14ac:dyDescent="0.3">
      <c r="A55" s="55" t="s">
        <v>150</v>
      </c>
      <c r="B55" s="42" t="s">
        <v>42</v>
      </c>
      <c r="C55" s="43" t="s">
        <v>190</v>
      </c>
      <c r="D55" s="41" t="s">
        <v>43</v>
      </c>
      <c r="E55" s="44"/>
      <c r="F55" s="44"/>
      <c r="G55" s="103">
        <f t="shared" si="7"/>
        <v>0</v>
      </c>
    </row>
    <row r="56" spans="1:7" s="52" customFormat="1" x14ac:dyDescent="0.3">
      <c r="A56" s="60" t="s">
        <v>45</v>
      </c>
      <c r="B56" s="37" t="s">
        <v>45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</row>
    <row r="57" spans="1:7" s="52" customFormat="1" x14ac:dyDescent="0.3">
      <c r="A57" s="45"/>
      <c r="B57" s="46"/>
      <c r="C57" s="47"/>
      <c r="D57" s="48"/>
      <c r="E57" s="49" t="s">
        <v>46</v>
      </c>
      <c r="F57" s="49"/>
      <c r="G57" s="50">
        <f>SUM(G54:G56)</f>
        <v>0</v>
      </c>
    </row>
    <row r="58" spans="1:7" s="52" customFormat="1" x14ac:dyDescent="0.3">
      <c r="A58" s="39" t="s">
        <v>191</v>
      </c>
      <c r="B58" s="40"/>
      <c r="C58" s="131" t="s">
        <v>192</v>
      </c>
      <c r="D58" s="131"/>
      <c r="E58" s="131"/>
      <c r="F58" s="131"/>
      <c r="G58" s="131"/>
    </row>
    <row r="59" spans="1:7" s="52" customFormat="1" ht="15" x14ac:dyDescent="0.3">
      <c r="A59" s="55" t="s">
        <v>151</v>
      </c>
      <c r="B59" s="42" t="s">
        <v>42</v>
      </c>
      <c r="C59" s="53" t="s">
        <v>193</v>
      </c>
      <c r="D59" s="41" t="s">
        <v>50</v>
      </c>
      <c r="E59" s="44"/>
      <c r="F59" s="44"/>
      <c r="G59" s="103">
        <f t="shared" ref="G59" si="8">ROUND(E59*F59,2)</f>
        <v>0</v>
      </c>
    </row>
    <row r="60" spans="1:7" s="52" customFormat="1" x14ac:dyDescent="0.3">
      <c r="A60" s="60" t="s">
        <v>45</v>
      </c>
      <c r="B60" s="37" t="s">
        <v>45</v>
      </c>
      <c r="C60" s="60" t="s">
        <v>45</v>
      </c>
      <c r="D60" s="37" t="s">
        <v>45</v>
      </c>
      <c r="E60" s="37" t="s">
        <v>45</v>
      </c>
      <c r="F60" s="37" t="s">
        <v>45</v>
      </c>
      <c r="G60" s="37" t="s">
        <v>45</v>
      </c>
    </row>
    <row r="61" spans="1:7" s="52" customFormat="1" x14ac:dyDescent="0.3">
      <c r="A61" s="45"/>
      <c r="B61" s="46"/>
      <c r="C61" s="47"/>
      <c r="D61" s="48"/>
      <c r="E61" s="49" t="s">
        <v>46</v>
      </c>
      <c r="F61" s="49"/>
      <c r="G61" s="50">
        <f>SUM(G58:G60)</f>
        <v>0</v>
      </c>
    </row>
    <row r="62" spans="1:7" s="52" customFormat="1" x14ac:dyDescent="0.3">
      <c r="A62" s="73" t="s">
        <v>156</v>
      </c>
      <c r="B62" s="74" t="s">
        <v>74</v>
      </c>
      <c r="C62" s="75"/>
      <c r="D62" s="75"/>
      <c r="E62" s="75"/>
      <c r="F62" s="75"/>
      <c r="G62" s="75"/>
    </row>
    <row r="63" spans="1:7" s="52" customFormat="1" x14ac:dyDescent="0.25">
      <c r="A63" s="39" t="s">
        <v>105</v>
      </c>
      <c r="B63" s="61"/>
      <c r="C63" s="123" t="s">
        <v>157</v>
      </c>
      <c r="D63" s="123"/>
      <c r="E63" s="123"/>
      <c r="F63" s="123"/>
      <c r="G63" s="123"/>
    </row>
    <row r="64" spans="1:7" s="52" customFormat="1" x14ac:dyDescent="0.3">
      <c r="A64" s="55" t="s">
        <v>153</v>
      </c>
      <c r="B64" s="42" t="s">
        <v>42</v>
      </c>
      <c r="C64" s="53" t="s">
        <v>75</v>
      </c>
      <c r="D64" s="62" t="s">
        <v>76</v>
      </c>
      <c r="E64" s="63"/>
      <c r="F64" s="63"/>
      <c r="G64" s="103">
        <f t="shared" ref="G64:G65" si="9">ROUND(E64*F64,2)</f>
        <v>0</v>
      </c>
    </row>
    <row r="65" spans="1:7" s="52" customFormat="1" x14ac:dyDescent="0.3">
      <c r="A65" s="55" t="s">
        <v>155</v>
      </c>
      <c r="B65" s="42" t="s">
        <v>42</v>
      </c>
      <c r="C65" s="53" t="s">
        <v>77</v>
      </c>
      <c r="D65" s="62" t="s">
        <v>78</v>
      </c>
      <c r="E65" s="63"/>
      <c r="F65" s="63"/>
      <c r="G65" s="103">
        <f t="shared" si="9"/>
        <v>0</v>
      </c>
    </row>
    <row r="66" spans="1:7" s="52" customFormat="1" x14ac:dyDescent="0.25">
      <c r="A66" s="55" t="s">
        <v>45</v>
      </c>
      <c r="B66" s="42" t="s">
        <v>42</v>
      </c>
      <c r="C66" s="55"/>
      <c r="D66" s="41"/>
      <c r="E66" s="63"/>
      <c r="F66" s="63"/>
      <c r="G66" s="63" t="s">
        <v>44</v>
      </c>
    </row>
    <row r="67" spans="1:7" s="52" customFormat="1" x14ac:dyDescent="0.3">
      <c r="A67" s="45"/>
      <c r="B67" s="46"/>
      <c r="C67" s="47"/>
      <c r="D67" s="48"/>
      <c r="E67" s="49" t="s">
        <v>46</v>
      </c>
      <c r="F67" s="49"/>
      <c r="G67" s="50">
        <f>SUM(G64:G66)</f>
        <v>0</v>
      </c>
    </row>
    <row r="68" spans="1:7" s="52" customFormat="1" x14ac:dyDescent="0.25">
      <c r="A68" s="39" t="s">
        <v>108</v>
      </c>
      <c r="B68" s="61"/>
      <c r="C68" s="123" t="s">
        <v>160</v>
      </c>
      <c r="D68" s="123"/>
      <c r="E68" s="123"/>
      <c r="F68" s="123"/>
      <c r="G68" s="123"/>
    </row>
    <row r="69" spans="1:7" s="52" customFormat="1" x14ac:dyDescent="0.3">
      <c r="A69" s="55" t="s">
        <v>158</v>
      </c>
      <c r="B69" s="42" t="s">
        <v>42</v>
      </c>
      <c r="C69" s="53" t="s">
        <v>162</v>
      </c>
      <c r="D69" s="62" t="s">
        <v>163</v>
      </c>
      <c r="E69" s="63"/>
      <c r="F69" s="63"/>
      <c r="G69" s="103">
        <f t="shared" ref="G69" si="10">ROUND(E69*F69,2)</f>
        <v>0</v>
      </c>
    </row>
    <row r="70" spans="1:7" s="52" customFormat="1" x14ac:dyDescent="0.25">
      <c r="A70" s="55" t="s">
        <v>45</v>
      </c>
      <c r="B70" s="42" t="s">
        <v>42</v>
      </c>
      <c r="C70" s="53"/>
      <c r="D70" s="62"/>
      <c r="E70" s="63"/>
      <c r="F70" s="63"/>
      <c r="G70" s="63" t="s">
        <v>44</v>
      </c>
    </row>
    <row r="71" spans="1:7" s="52" customFormat="1" x14ac:dyDescent="0.3">
      <c r="A71" s="45"/>
      <c r="B71" s="46"/>
      <c r="C71" s="47"/>
      <c r="D71" s="48"/>
      <c r="E71" s="49" t="s">
        <v>46</v>
      </c>
      <c r="F71" s="49"/>
      <c r="G71" s="50">
        <f>SUM(G69:G70)</f>
        <v>0</v>
      </c>
    </row>
    <row r="72" spans="1:7" s="52" customFormat="1" x14ac:dyDescent="0.3">
      <c r="A72" s="89"/>
      <c r="B72" s="89"/>
      <c r="C72" s="89"/>
      <c r="D72" s="120" t="s">
        <v>164</v>
      </c>
      <c r="E72" s="121"/>
      <c r="F72" s="49"/>
      <c r="G72" s="50">
        <f>G71+G67+G61+G57+G52+G44+G35+G31+G26+G18+G14</f>
        <v>0</v>
      </c>
    </row>
    <row r="73" spans="1:7" s="52" customFormat="1" x14ac:dyDescent="0.3">
      <c r="A73" s="68"/>
      <c r="B73" s="64"/>
      <c r="C73" s="65"/>
      <c r="D73" s="120" t="s">
        <v>165</v>
      </c>
      <c r="E73" s="121"/>
      <c r="F73" s="49"/>
      <c r="G73" s="50">
        <f>0.23*G72</f>
        <v>0</v>
      </c>
    </row>
    <row r="74" spans="1:7" s="52" customFormat="1" x14ac:dyDescent="0.3">
      <c r="A74" s="68"/>
      <c r="B74" s="64"/>
      <c r="C74" s="65"/>
      <c r="D74" s="120" t="s">
        <v>166</v>
      </c>
      <c r="E74" s="121"/>
      <c r="F74" s="49"/>
      <c r="G74" s="50">
        <f>G72+G73</f>
        <v>0</v>
      </c>
    </row>
    <row r="75" spans="1:7" s="52" customFormat="1" x14ac:dyDescent="0.25">
      <c r="A75" s="68"/>
      <c r="B75" s="64"/>
      <c r="C75" s="65"/>
      <c r="D75" s="66"/>
      <c r="E75" s="67"/>
      <c r="F75" s="67"/>
      <c r="G75" s="67"/>
    </row>
    <row r="76" spans="1:7" s="52" customFormat="1" x14ac:dyDescent="0.25">
      <c r="A76" s="68"/>
      <c r="B76" s="64"/>
      <c r="C76" s="65"/>
      <c r="D76" s="66"/>
      <c r="E76" s="67"/>
      <c r="F76" s="67"/>
      <c r="G76" s="67"/>
    </row>
    <row r="77" spans="1:7" s="52" customFormat="1" x14ac:dyDescent="0.25">
      <c r="A77" s="68"/>
      <c r="B77" s="64"/>
      <c r="C77" s="65"/>
      <c r="D77" s="66"/>
      <c r="E77" s="67"/>
      <c r="F77" s="67"/>
      <c r="G77" s="67"/>
    </row>
    <row r="78" spans="1:7" s="52" customFormat="1" x14ac:dyDescent="0.25">
      <c r="A78" s="68"/>
      <c r="B78" s="64"/>
      <c r="C78" s="65"/>
      <c r="D78" s="66"/>
      <c r="E78" s="67"/>
      <c r="F78" s="67"/>
      <c r="G78" s="67"/>
    </row>
    <row r="79" spans="1:7" s="52" customFormat="1" x14ac:dyDescent="0.25">
      <c r="A79" s="68"/>
      <c r="B79" s="64"/>
      <c r="C79" s="65"/>
      <c r="D79" s="66"/>
      <c r="E79" s="67"/>
      <c r="F79" s="67"/>
      <c r="G79" s="67"/>
    </row>
    <row r="80" spans="1:7" s="52" customFormat="1" x14ac:dyDescent="0.25">
      <c r="A80" s="68"/>
      <c r="B80" s="64"/>
      <c r="C80" s="65"/>
      <c r="D80" s="66"/>
      <c r="E80" s="67"/>
      <c r="F80" s="67"/>
      <c r="G80" s="67"/>
    </row>
    <row r="81" spans="1:7" s="52" customFormat="1" x14ac:dyDescent="0.25">
      <c r="A81" s="68"/>
      <c r="B81" s="64"/>
      <c r="C81" s="65"/>
      <c r="D81" s="66"/>
      <c r="E81" s="67"/>
      <c r="F81" s="67"/>
      <c r="G81" s="67"/>
    </row>
    <row r="82" spans="1:7" s="52" customFormat="1" x14ac:dyDescent="0.25">
      <c r="A82" s="68"/>
      <c r="B82" s="64"/>
      <c r="C82" s="65"/>
      <c r="D82" s="66"/>
      <c r="E82" s="67"/>
      <c r="F82" s="67"/>
      <c r="G82" s="67"/>
    </row>
    <row r="83" spans="1:7" s="52" customFormat="1" x14ac:dyDescent="0.25">
      <c r="A83" s="68"/>
      <c r="B83" s="64"/>
      <c r="C83" s="65"/>
      <c r="D83" s="66"/>
      <c r="E83" s="67"/>
      <c r="F83" s="67"/>
      <c r="G83" s="67"/>
    </row>
    <row r="84" spans="1:7" s="52" customFormat="1" x14ac:dyDescent="0.25">
      <c r="A84" s="68"/>
      <c r="B84" s="64"/>
      <c r="C84" s="65"/>
      <c r="D84" s="66"/>
      <c r="E84" s="67"/>
      <c r="F84" s="67"/>
      <c r="G84" s="67"/>
    </row>
    <row r="85" spans="1:7" s="52" customFormat="1" x14ac:dyDescent="0.25">
      <c r="A85" s="68"/>
      <c r="B85" s="64"/>
      <c r="C85" s="65"/>
      <c r="D85" s="66"/>
      <c r="E85" s="67"/>
      <c r="F85" s="67"/>
      <c r="G85" s="67"/>
    </row>
    <row r="86" spans="1:7" s="52" customFormat="1" x14ac:dyDescent="0.25">
      <c r="A86" s="68"/>
      <c r="B86" s="64"/>
      <c r="C86" s="65"/>
      <c r="D86" s="66"/>
      <c r="E86" s="67"/>
      <c r="F86" s="67"/>
      <c r="G86" s="67"/>
    </row>
    <row r="87" spans="1:7" s="52" customFormat="1" x14ac:dyDescent="0.25">
      <c r="A87" s="68"/>
      <c r="B87" s="64"/>
      <c r="C87" s="65"/>
      <c r="D87" s="66"/>
      <c r="E87" s="67"/>
      <c r="F87" s="67"/>
      <c r="G87" s="67"/>
    </row>
    <row r="88" spans="1:7" s="52" customFormat="1" x14ac:dyDescent="0.25">
      <c r="A88" s="68"/>
      <c r="B88" s="64"/>
      <c r="C88" s="65"/>
      <c r="D88" s="66"/>
      <c r="E88" s="67"/>
      <c r="F88" s="67"/>
      <c r="G88" s="67"/>
    </row>
    <row r="89" spans="1:7" s="52" customFormat="1" x14ac:dyDescent="0.25">
      <c r="A89" s="68"/>
      <c r="B89" s="64"/>
      <c r="C89" s="65"/>
      <c r="D89" s="66"/>
      <c r="E89" s="67"/>
      <c r="F89" s="67"/>
      <c r="G89" s="67"/>
    </row>
    <row r="90" spans="1:7" s="52" customFormat="1" x14ac:dyDescent="0.25">
      <c r="A90" s="68"/>
      <c r="B90" s="64"/>
      <c r="C90" s="65"/>
      <c r="D90" s="66"/>
      <c r="E90" s="67"/>
      <c r="F90" s="67"/>
      <c r="G90" s="67"/>
    </row>
    <row r="91" spans="1:7" s="52" customFormat="1" x14ac:dyDescent="0.25">
      <c r="A91" s="68"/>
      <c r="B91" s="64"/>
      <c r="C91" s="65"/>
      <c r="D91" s="66"/>
      <c r="E91" s="67"/>
      <c r="F91" s="67"/>
      <c r="G91" s="67"/>
    </row>
    <row r="92" spans="1:7" s="52" customFormat="1" x14ac:dyDescent="0.25">
      <c r="A92" s="68"/>
      <c r="B92" s="64"/>
      <c r="C92" s="65"/>
      <c r="D92" s="66"/>
      <c r="E92" s="67"/>
      <c r="F92" s="67"/>
      <c r="G92" s="67"/>
    </row>
    <row r="93" spans="1:7" s="52" customFormat="1" x14ac:dyDescent="0.25">
      <c r="A93" s="68"/>
      <c r="B93" s="64"/>
      <c r="C93" s="65"/>
      <c r="D93" s="66"/>
      <c r="E93" s="67"/>
      <c r="F93" s="67"/>
      <c r="G93" s="67"/>
    </row>
    <row r="94" spans="1:7" s="52" customFormat="1" x14ac:dyDescent="0.25">
      <c r="A94" s="68"/>
      <c r="B94" s="64"/>
      <c r="C94" s="65"/>
      <c r="D94" s="66"/>
      <c r="E94" s="67"/>
      <c r="F94" s="67"/>
      <c r="G94" s="67"/>
    </row>
    <row r="95" spans="1:7" s="52" customFormat="1" x14ac:dyDescent="0.25">
      <c r="A95" s="68"/>
      <c r="B95" s="64"/>
      <c r="C95" s="65"/>
      <c r="D95" s="66"/>
      <c r="E95" s="67"/>
      <c r="F95" s="67"/>
      <c r="G95" s="67"/>
    </row>
    <row r="96" spans="1:7" s="52" customFormat="1" x14ac:dyDescent="0.25">
      <c r="A96" s="68"/>
      <c r="B96" s="64"/>
      <c r="C96" s="65"/>
      <c r="D96" s="66"/>
      <c r="E96" s="67"/>
      <c r="F96" s="67"/>
      <c r="G96" s="67"/>
    </row>
    <row r="97" spans="1:7" s="52" customFormat="1" x14ac:dyDescent="0.25">
      <c r="A97" s="68"/>
      <c r="B97" s="64"/>
      <c r="C97" s="65"/>
      <c r="D97" s="66"/>
      <c r="E97" s="67"/>
      <c r="F97" s="67"/>
      <c r="G97" s="67"/>
    </row>
    <row r="98" spans="1:7" s="52" customFormat="1" x14ac:dyDescent="0.25">
      <c r="A98" s="68"/>
      <c r="B98" s="64"/>
      <c r="C98" s="65"/>
      <c r="D98" s="66"/>
      <c r="E98" s="67"/>
      <c r="F98" s="67"/>
      <c r="G98" s="67"/>
    </row>
    <row r="99" spans="1:7" s="52" customFormat="1" x14ac:dyDescent="0.25">
      <c r="A99" s="68"/>
      <c r="B99" s="64"/>
      <c r="C99" s="65"/>
      <c r="D99" s="66"/>
      <c r="E99" s="67"/>
      <c r="F99" s="67"/>
      <c r="G99" s="67"/>
    </row>
    <row r="100" spans="1:7" s="52" customFormat="1" x14ac:dyDescent="0.25">
      <c r="A100" s="68"/>
      <c r="B100" s="64"/>
      <c r="C100" s="65"/>
      <c r="D100" s="66"/>
      <c r="E100" s="67"/>
      <c r="F100" s="67"/>
      <c r="G100" s="67"/>
    </row>
    <row r="101" spans="1:7" s="52" customFormat="1" x14ac:dyDescent="0.25">
      <c r="A101" s="68"/>
      <c r="B101" s="64"/>
      <c r="C101" s="65"/>
      <c r="D101" s="66"/>
      <c r="E101" s="67"/>
      <c r="F101" s="67"/>
      <c r="G101" s="67"/>
    </row>
    <row r="102" spans="1:7" s="52" customFormat="1" x14ac:dyDescent="0.25">
      <c r="A102" s="68"/>
      <c r="B102" s="64"/>
      <c r="C102" s="65"/>
      <c r="D102" s="66"/>
      <c r="E102" s="67"/>
      <c r="F102" s="67"/>
      <c r="G102" s="67"/>
    </row>
    <row r="103" spans="1:7" s="52" customFormat="1" x14ac:dyDescent="0.25">
      <c r="A103" s="68"/>
      <c r="B103" s="64"/>
      <c r="C103" s="65"/>
      <c r="D103" s="66"/>
      <c r="E103" s="67"/>
      <c r="F103" s="67"/>
      <c r="G103" s="67"/>
    </row>
    <row r="104" spans="1:7" s="52" customFormat="1" x14ac:dyDescent="0.25">
      <c r="A104" s="68"/>
      <c r="B104" s="64"/>
      <c r="C104" s="65"/>
      <c r="D104" s="66"/>
      <c r="E104" s="67"/>
      <c r="F104" s="67"/>
      <c r="G104" s="67"/>
    </row>
    <row r="105" spans="1:7" s="52" customFormat="1" x14ac:dyDescent="0.25">
      <c r="A105" s="68"/>
      <c r="B105" s="64"/>
      <c r="C105" s="65"/>
      <c r="D105" s="66"/>
      <c r="E105" s="67"/>
      <c r="F105" s="67"/>
      <c r="G105" s="67"/>
    </row>
    <row r="106" spans="1:7" s="52" customFormat="1" x14ac:dyDescent="0.25">
      <c r="A106" s="68"/>
      <c r="B106" s="64"/>
      <c r="C106" s="65"/>
      <c r="D106" s="66"/>
      <c r="E106" s="67"/>
      <c r="F106" s="67"/>
      <c r="G106" s="67"/>
    </row>
    <row r="107" spans="1:7" s="52" customFormat="1" x14ac:dyDescent="0.25">
      <c r="A107" s="68"/>
      <c r="B107" s="64"/>
      <c r="C107" s="65"/>
      <c r="D107" s="66"/>
      <c r="E107" s="67"/>
      <c r="F107" s="67"/>
      <c r="G107" s="67"/>
    </row>
    <row r="108" spans="1:7" s="52" customFormat="1" x14ac:dyDescent="0.25">
      <c r="A108" s="68"/>
      <c r="B108" s="64"/>
      <c r="C108" s="65"/>
      <c r="D108" s="66"/>
      <c r="E108" s="67"/>
      <c r="F108" s="67"/>
      <c r="G108" s="67"/>
    </row>
    <row r="109" spans="1:7" s="52" customFormat="1" x14ac:dyDescent="0.25">
      <c r="A109" s="68"/>
      <c r="B109" s="64"/>
      <c r="C109" s="65"/>
      <c r="D109" s="66"/>
      <c r="E109" s="67"/>
      <c r="F109" s="67"/>
      <c r="G109" s="67"/>
    </row>
    <row r="110" spans="1:7" s="52" customFormat="1" x14ac:dyDescent="0.25">
      <c r="A110" s="68"/>
      <c r="B110" s="64"/>
      <c r="C110" s="65"/>
      <c r="D110" s="66"/>
      <c r="E110" s="67"/>
      <c r="F110" s="67"/>
      <c r="G110" s="67"/>
    </row>
    <row r="111" spans="1:7" s="52" customFormat="1" x14ac:dyDescent="0.25">
      <c r="A111" s="68"/>
      <c r="B111" s="64"/>
      <c r="C111" s="65"/>
      <c r="D111" s="66"/>
      <c r="E111" s="67"/>
      <c r="F111" s="67"/>
      <c r="G111" s="67"/>
    </row>
    <row r="112" spans="1:7" s="52" customFormat="1" x14ac:dyDescent="0.25">
      <c r="A112" s="68"/>
      <c r="B112" s="64"/>
      <c r="C112" s="65"/>
      <c r="D112" s="66"/>
      <c r="E112" s="67"/>
      <c r="F112" s="67"/>
      <c r="G112" s="67"/>
    </row>
    <row r="113" spans="1:7" s="52" customFormat="1" x14ac:dyDescent="0.25">
      <c r="A113" s="68"/>
      <c r="B113" s="64"/>
      <c r="C113" s="65"/>
      <c r="D113" s="66"/>
      <c r="E113" s="67"/>
      <c r="F113" s="67"/>
      <c r="G113" s="67"/>
    </row>
    <row r="114" spans="1:7" s="52" customFormat="1" x14ac:dyDescent="0.25">
      <c r="A114" s="68"/>
      <c r="B114" s="64"/>
      <c r="C114" s="65"/>
      <c r="D114" s="66"/>
      <c r="E114" s="67"/>
      <c r="F114" s="67"/>
      <c r="G114" s="67"/>
    </row>
    <row r="115" spans="1:7" s="52" customFormat="1" x14ac:dyDescent="0.25">
      <c r="A115" s="68"/>
      <c r="B115" s="64"/>
      <c r="C115" s="65"/>
      <c r="D115" s="66"/>
      <c r="E115" s="67"/>
      <c r="F115" s="67"/>
      <c r="G115" s="67"/>
    </row>
    <row r="116" spans="1:7" s="52" customFormat="1" x14ac:dyDescent="0.25">
      <c r="A116" s="68"/>
      <c r="B116" s="64"/>
      <c r="C116" s="65"/>
      <c r="D116" s="66"/>
      <c r="E116" s="67"/>
      <c r="F116" s="67"/>
      <c r="G116" s="67"/>
    </row>
  </sheetData>
  <mergeCells count="18">
    <mergeCell ref="C15:G15"/>
    <mergeCell ref="A2:G2"/>
    <mergeCell ref="A3:G3"/>
    <mergeCell ref="A4:G4"/>
    <mergeCell ref="A5:G5"/>
    <mergeCell ref="C7:G7"/>
    <mergeCell ref="D74:E74"/>
    <mergeCell ref="C19:G19"/>
    <mergeCell ref="C27:G27"/>
    <mergeCell ref="C32:G32"/>
    <mergeCell ref="C37:G37"/>
    <mergeCell ref="C45:G45"/>
    <mergeCell ref="C53:G53"/>
    <mergeCell ref="C58:G58"/>
    <mergeCell ref="C63:G63"/>
    <mergeCell ref="C68:G68"/>
    <mergeCell ref="D72:E72"/>
    <mergeCell ref="D73:E73"/>
  </mergeCells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Preambuła</vt:lpstr>
      <vt:lpstr>Tabela zbiorcza</vt:lpstr>
      <vt:lpstr>Przedmiar scalony kanalizacja</vt:lpstr>
      <vt:lpstr>Przedmiar scalony wodociąg </vt:lpstr>
      <vt:lpstr>'Tabela zbiorcza'!Obszar_wydruku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</dc:creator>
  <cp:keywords/>
  <dc:description/>
  <cp:lastModifiedBy>Karolina Kaczmarek</cp:lastModifiedBy>
  <cp:revision/>
  <dcterms:created xsi:type="dcterms:W3CDTF">2017-07-21T10:14:41Z</dcterms:created>
  <dcterms:modified xsi:type="dcterms:W3CDTF">2026-01-07T12:34:53Z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33bb29-a28e-45b3-bf8a-841a7212028c_Enabled">
    <vt:lpwstr>true</vt:lpwstr>
  </property>
  <property fmtid="{D5CDD505-2E9C-101B-9397-08002B2CF9AE}" pid="3" name="MSIP_Label_9b33bb29-a28e-45b3-bf8a-841a7212028c_SetDate">
    <vt:lpwstr>2024-10-31T08:11:14Z</vt:lpwstr>
  </property>
  <property fmtid="{D5CDD505-2E9C-101B-9397-08002B2CF9AE}" pid="4" name="MSIP_Label_9b33bb29-a28e-45b3-bf8a-841a7212028c_Method">
    <vt:lpwstr>Standard</vt:lpwstr>
  </property>
  <property fmtid="{D5CDD505-2E9C-101B-9397-08002B2CF9AE}" pid="5" name="MSIP_Label_9b33bb29-a28e-45b3-bf8a-841a7212028c_Name">
    <vt:lpwstr>Zewnętrzna</vt:lpwstr>
  </property>
  <property fmtid="{D5CDD505-2E9C-101B-9397-08002B2CF9AE}" pid="6" name="MSIP_Label_9b33bb29-a28e-45b3-bf8a-841a7212028c_SiteId">
    <vt:lpwstr>604704f6-d28f-4d05-8fda-5bd318c39bda</vt:lpwstr>
  </property>
  <property fmtid="{D5CDD505-2E9C-101B-9397-08002B2CF9AE}" pid="7" name="MSIP_Label_9b33bb29-a28e-45b3-bf8a-841a7212028c_ActionId">
    <vt:lpwstr>78fc776e-7918-4131-99db-e7057d2645db</vt:lpwstr>
  </property>
  <property fmtid="{D5CDD505-2E9C-101B-9397-08002B2CF9AE}" pid="8" name="MSIP_Label_9b33bb29-a28e-45b3-bf8a-841a7212028c_ContentBits">
    <vt:lpwstr>0</vt:lpwstr>
  </property>
</Properties>
</file>